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0031D883-7302-4197-8C83-98B0C8E492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44" i="1"/>
  <c r="V876" i="1"/>
  <c r="V888" i="1"/>
  <c r="U897" i="1"/>
  <c r="V897" i="1" s="1"/>
  <c r="V900" i="1"/>
  <c r="V908" i="1"/>
  <c r="U913" i="1"/>
  <c r="V913" i="1" s="1"/>
  <c r="U925" i="1"/>
  <c r="V925" i="1" s="1"/>
  <c r="U941" i="1"/>
  <c r="V941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70" i="1" l="1"/>
  <c r="L358" i="1"/>
  <c r="K356" i="1"/>
  <c r="N356" i="1" s="1"/>
  <c r="L337" i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1000" i="1"/>
  <c r="V1000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74" i="1"/>
  <c r="V974" i="1" s="1"/>
  <c r="U909" i="1"/>
  <c r="V909" i="1" s="1"/>
  <c r="U718" i="1"/>
  <c r="V718" i="1" s="1"/>
  <c r="U654" i="1"/>
  <c r="V654" i="1" s="1"/>
  <c r="U986" i="1"/>
  <c r="V986" i="1" s="1"/>
  <c r="U917" i="1"/>
  <c r="V917" i="1" s="1"/>
  <c r="U750" i="1"/>
  <c r="V750" i="1" s="1"/>
  <c r="U702" i="1"/>
  <c r="V702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<sst xmlns="http://schemas.openxmlformats.org/spreadsheetml/2006/main" count="174" uniqueCount="87">
  <si>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</si>
  <si>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</si>
  <si>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</si>
  <si>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</si>
  <si>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</si>
  <si>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</si>
  <si>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</si>
  <si>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</si>
  <si>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</si>
  <si>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</si>
  <si>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</si>
  <si>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</si>
  <si>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</si>
  <si>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</si>
  <si>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</si>
  <si>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</si>
  <si>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</si>
  <si>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</si>
  <si>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</si>
  <si>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</si>
  <si>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</si>
  <si>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</si>
  <si>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</si>
  <si>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</si>
  <si>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</si>
  <si>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</si>
  <si>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</si>
  <si>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</si>
  <si>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</si>
  <si>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</si>
  <si>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ქესალოს საჯარო სკოლა</t>
  </si>
  <si>
    <t>სკოლაში წაყვანა</t>
  </si>
  <si>
    <t>გარდაბანი - ქესალო</t>
  </si>
  <si>
    <t>სკოლიდან წამოყვანა</t>
  </si>
  <si>
    <t xml:space="preserve"> ზურაბ ბეგიაშვილის სახელობის კუმისის საჯარო სკოლა</t>
  </si>
  <si>
    <t xml:space="preserve">ზემო უბანი –კუმისის საჯარო სკოლა </t>
  </si>
  <si>
    <t>კუმისის ტბის დასახლება–კუმისის საჯარო სკოლა</t>
  </si>
  <si>
    <t>ლემშვენიერას საჯარო სკოლა</t>
  </si>
  <si>
    <t>ლემშვენიერას საჯარო სკოლა-მრავალწყალას უბანი</t>
  </si>
  <si>
    <t>ლემშვენიერას საჯარო სკოლა- მეორე, მეოთხე უბანი</t>
  </si>
  <si>
    <t>მარტყოფის N1 საჯარო სკოლა</t>
  </si>
  <si>
    <t>სააკაძე - მარტყოფის N1 საჯარო სკოლა</t>
  </si>
  <si>
    <t>ტევალის უბანი - მარტყოფის N1 საჯარო სკოლა</t>
  </si>
  <si>
    <t>ალიხევის უბანი - მარტყოფის N1 საჯარო სკოლა</t>
  </si>
  <si>
    <t>ნორიოს საჯარო სკოლა</t>
  </si>
  <si>
    <t>ქვემო უბანი-ნორიოს საჯარო სკოლა</t>
  </si>
  <si>
    <t>გამარჯვების საჯარო სკოლა</t>
  </si>
  <si>
    <t>გამარჯვება-ფოლადაანთკარი-სოფელ გამარჯვების საჯარო სკოლა</t>
  </si>
  <si>
    <t>მარტყოფის N2 საჯარო სკოლა</t>
  </si>
  <si>
    <t>სოფელი ბროწეულა - მარტყოფის N2 საჯარო სკოლა</t>
  </si>
  <si>
    <t>გარდაბნის N1 საჯარო სკოლა</t>
  </si>
  <si>
    <t>მინისტრთა საბჭოს დასახლება-გარდაბნის N1 საჯარო სკოლა</t>
  </si>
  <si>
    <t>სამხედრო დასახლება "პობედა" -გარდაბნის N1 საჯარო სკოლა</t>
  </si>
  <si>
    <t>თელეთის საჯარო სკოლა</t>
  </si>
  <si>
    <t xml:space="preserve">ქვემო თელეთი-თელეთის საჯარო სკოლა  </t>
  </si>
  <si>
    <t xml:space="preserve">წალასყური-თელეთის საჯარო სკოლა </t>
  </si>
  <si>
    <t>ვაზიანის N2 საჯარო სკოლა</t>
  </si>
  <si>
    <t>ვაზიანი ქვედა დასახლება-ვაზიანის N2 საჯარო სკოლა</t>
  </si>
  <si>
    <t>ახლი სამგორის საჯარო სკოლა</t>
  </si>
  <si>
    <t xml:space="preserve">ახალი სამგორი(Iუბანი)-ახალი სამგორის საჯარო სკოლა </t>
  </si>
  <si>
    <t xml:space="preserve">ახალი სამგორი(III უბანი)-ახალი სამგორის საჯარო სკოლა </t>
  </si>
  <si>
    <t>ვაზიანის #1 საჯარო სკოლა</t>
  </si>
  <si>
    <t>ვაზიანის სამხედრო დასახლება - სსიპ გარდაბნის მუნიციპალიტეტის სოფელ ვაზიანის #1 საჯარო სკოლა</t>
  </si>
  <si>
    <t>სოფელი სააკაძე - სსიპ გარდაბნის მუნიციპალიტეტის სოფელ ვაზიანის #1 საჯარო სკოლა</t>
  </si>
  <si>
    <t>სართიჭალის #2 საჯარო სკოლა</t>
  </si>
  <si>
    <t>იმერეთის ქუჩა-სოფელ სართიჭალის #2 საჯარო სკოლა</t>
  </si>
  <si>
    <t>კოსტავას ქუჩა(აბასთუმნის დასახლება)-სოფელ სართიჭალის N2 საჯარო სკოლა</t>
  </si>
  <si>
    <t>კახეთის გზატკეცილი-სოფელ სართიჭალის N2 საჯარო სკოლა</t>
  </si>
  <si>
    <t>ვახტანგისის #1 საჯარო სკოლა</t>
  </si>
  <si>
    <t>ვახტანგისის მე-14 არხის დასაწყისი -ვახტანგისის #1 ს/სკოლა</t>
  </si>
  <si>
    <t>ნაზარლოს საჯარო სკოლა</t>
  </si>
  <si>
    <t>ს. ნაზარლოს გარეუბანი ( ს. ვახტანგისის მიმდებარე ტერიტორია) - ს.ნაზარლოს სკოლა და უკან</t>
  </si>
  <si>
    <t>13:10</t>
  </si>
  <si>
    <t>15:00</t>
  </si>
  <si>
    <t>სართიჭალის N1 საჯარო სკოლა</t>
  </si>
  <si>
    <t>იმერეთის ქუჩა-სართიჭალის  N1 საჯარო სკოლა</t>
  </si>
  <si>
    <t>სარიაბილიტაციო სამუშაოებმა სკოლის საკლასო ოთახები შეამცირა, ამიტომ სკოლაში  სწავლება ახალ სასწ . წლიდან  წარიმართება ორ ცვლაში შესაბამისად მოწოდებული ინფორმაცია შესაძლებელია ჩასწორებას დაექვემდებაროს.</t>
  </si>
  <si>
    <t>სამხედრო დასახლება- სართიჭალის N1 საჯარო სკოლა</t>
  </si>
  <si>
    <t>გამსახურდიას ქუჩა- სართიჭალის N1 საჯარო სკოლა</t>
  </si>
  <si>
    <t>მუხროვანის დასახლება, დ. აღმაშენებელის ქუჩა - სართიჭალის N1 საჯარო სკოლა</t>
  </si>
  <si>
    <t>კრწანისის საჯარო სკოლა</t>
  </si>
  <si>
    <t>კუმისის ტბის დასახლება - კრწანისის საჯარო სკოლა</t>
  </si>
  <si>
    <t>მეცხოველეობის ფერმის   დასახლება - კრწანისის საჯარო სკოლა</t>
  </si>
  <si>
    <t>ყოფილი ზოოვეტის აგარაკების  დასახლება - კრწანისის საჯარო სკოლა</t>
  </si>
  <si>
    <t>მეოთხე მაცივარი-კრწანისის საჯარო სკოლა</t>
  </si>
  <si>
    <t xml:space="preserve"> 13:20       </t>
  </si>
  <si>
    <t>კახეთის გზატკეცილიცენტრალური ტრასაა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</si>
</sst>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mbria"/>
      <family val="1"/>
    </font>
    <font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92BBCC9D-FDF8-4FD7-81FF-FB4399D08F6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9" t="s">
        <v>30</v>
      </c>
      <c r="C2" s="48" t="s">
        <v>31</v>
      </c>
      <c r="D2" s="50">
        <v>0.375</v>
      </c>
      <c r="E2" s="59" t="s">
        <v>32</v>
      </c>
      <c r="F2" s="51">
        <v>20</v>
      </c>
      <c r="G2" s="52">
        <v>5</v>
      </c>
      <c r="H2" s="51">
        <v>100</v>
      </c>
      <c r="I2" s="53"/>
      <c r="J2" s="2">
        <f>ROUNDUP(F2/20,0)</f>
        <v>1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5</v>
      </c>
      <c r="V2" s="23">
        <f>U2*H2</f>
        <v>500</v>
      </c>
      <c r="W2" s="23">
        <f>IF(X2&gt;=X3, X2, X3)</f>
        <v>979</v>
      </c>
      <c r="X2" s="23">
        <f>SUMIFS(F:F,C:C, C2)</f>
        <v>979</v>
      </c>
    </row>
    <row r="3" spans="1:24" ht="16.5" customHeight="1">
      <c r="A3" s="2">
        <v>2</v>
      </c>
      <c r="B3" s="60"/>
      <c r="C3" s="48" t="s">
        <v>33</v>
      </c>
      <c r="D3" s="50">
        <v>0.59027777777777779</v>
      </c>
      <c r="E3" s="60"/>
      <c r="F3" s="51">
        <v>20</v>
      </c>
      <c r="G3" s="52">
        <v>5</v>
      </c>
      <c r="H3" s="51">
        <v>100</v>
      </c>
      <c r="I3" s="53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5</v>
      </c>
      <c r="V3" s="23">
        <f t="shared" ref="V3:V66" si="5">U3*H3</f>
        <v>500</v>
      </c>
      <c r="X3" s="23">
        <f>SUMIFS(F:F,C:C, C3)</f>
        <v>979</v>
      </c>
    </row>
    <row r="4" spans="1:24" ht="16.5" customHeight="1">
      <c r="A4" s="2">
        <v>3</v>
      </c>
      <c r="B4" s="58" t="s">
        <v>34</v>
      </c>
      <c r="C4" s="48" t="s">
        <v>31</v>
      </c>
      <c r="D4" s="50">
        <v>0.375</v>
      </c>
      <c r="E4" s="58" t="s">
        <v>35</v>
      </c>
      <c r="F4" s="51">
        <v>65</v>
      </c>
      <c r="G4" s="52">
        <v>3</v>
      </c>
      <c r="H4" s="51">
        <v>100</v>
      </c>
      <c r="I4" s="53"/>
      <c r="J4" s="2">
        <f t="shared" si="0"/>
        <v>4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12</v>
      </c>
      <c r="V4" s="23">
        <f t="shared" si="5"/>
        <v>1200</v>
      </c>
    </row>
    <row r="5" spans="1:24" ht="16.5" customHeight="1">
      <c r="A5" s="2">
        <v>4</v>
      </c>
      <c r="B5" s="58"/>
      <c r="C5" s="48" t="s">
        <v>33</v>
      </c>
      <c r="D5" s="50">
        <v>0.5625</v>
      </c>
      <c r="E5" s="58"/>
      <c r="F5" s="51">
        <v>33</v>
      </c>
      <c r="G5" s="52">
        <v>3</v>
      </c>
      <c r="H5" s="51">
        <v>100</v>
      </c>
      <c r="I5" s="53"/>
      <c r="J5" s="2">
        <f t="shared" si="0"/>
        <v>2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6</v>
      </c>
      <c r="V5" s="23">
        <f t="shared" si="5"/>
        <v>600</v>
      </c>
    </row>
    <row r="6" spans="1:24" ht="16.5" customHeight="1">
      <c r="A6" s="2">
        <v>5</v>
      </c>
      <c r="B6" s="58"/>
      <c r="C6" s="48" t="s">
        <v>33</v>
      </c>
      <c r="D6" s="50">
        <v>0.625</v>
      </c>
      <c r="E6" s="58"/>
      <c r="F6" s="51">
        <v>32</v>
      </c>
      <c r="G6" s="52">
        <v>3</v>
      </c>
      <c r="H6" s="51">
        <v>100</v>
      </c>
      <c r="I6" s="53"/>
      <c r="J6" s="2">
        <f t="shared" si="0"/>
        <v>2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6</v>
      </c>
      <c r="V6" s="23">
        <f t="shared" si="5"/>
        <v>600</v>
      </c>
    </row>
    <row r="7" spans="1:24" ht="16.5" customHeight="1">
      <c r="A7" s="2">
        <v>6</v>
      </c>
      <c r="B7" s="58"/>
      <c r="C7" s="48" t="s">
        <v>31</v>
      </c>
      <c r="D7" s="50">
        <v>0.375</v>
      </c>
      <c r="E7" s="59" t="s">
        <v>36</v>
      </c>
      <c r="F7" s="51">
        <v>4</v>
      </c>
      <c r="G7" s="52">
        <v>8</v>
      </c>
      <c r="H7" s="51">
        <v>100</v>
      </c>
      <c r="I7" s="53"/>
      <c r="J7" s="2">
        <f t="shared" si="0"/>
        <v>1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979</v>
      </c>
      <c r="U7" s="23">
        <f t="shared" si="4"/>
        <v>8</v>
      </c>
      <c r="V7" s="23">
        <f t="shared" si="5"/>
        <v>800</v>
      </c>
    </row>
    <row r="8" spans="1:24" ht="16.5" customHeight="1">
      <c r="A8" s="2">
        <v>7</v>
      </c>
      <c r="B8" s="58"/>
      <c r="C8" s="48" t="s">
        <v>33</v>
      </c>
      <c r="D8" s="50">
        <v>0.59722222222222221</v>
      </c>
      <c r="E8" s="60"/>
      <c r="F8" s="51">
        <v>4</v>
      </c>
      <c r="G8" s="52">
        <v>8</v>
      </c>
      <c r="H8" s="51">
        <v>100</v>
      </c>
      <c r="I8" s="53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8</v>
      </c>
      <c r="V8" s="23">
        <f t="shared" si="5"/>
        <v>800</v>
      </c>
    </row>
    <row r="9" spans="1:24" ht="16.5" customHeight="1">
      <c r="A9" s="2">
        <v>8</v>
      </c>
      <c r="B9" s="58" t="s">
        <v>37</v>
      </c>
      <c r="C9" s="48" t="s">
        <v>31</v>
      </c>
      <c r="D9" s="50">
        <v>0.375</v>
      </c>
      <c r="E9" s="59" t="s">
        <v>38</v>
      </c>
      <c r="F9" s="51">
        <v>44</v>
      </c>
      <c r="G9" s="52">
        <v>3</v>
      </c>
      <c r="H9" s="51">
        <v>100</v>
      </c>
      <c r="I9" s="53"/>
      <c r="J9" s="2">
        <f t="shared" si="0"/>
        <v>3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588.5</v>
      </c>
      <c r="U9" s="23">
        <f t="shared" si="4"/>
        <v>9</v>
      </c>
      <c r="V9" s="23">
        <f t="shared" si="5"/>
        <v>900</v>
      </c>
    </row>
    <row r="10" spans="1:24" ht="16.5" customHeight="1">
      <c r="A10" s="2">
        <v>9</v>
      </c>
      <c r="B10" s="58"/>
      <c r="C10" s="48" t="s">
        <v>33</v>
      </c>
      <c r="D10" s="50">
        <v>0.5625</v>
      </c>
      <c r="E10" s="60"/>
      <c r="F10" s="51">
        <v>44</v>
      </c>
      <c r="G10" s="52">
        <v>3</v>
      </c>
      <c r="H10" s="51">
        <v>100</v>
      </c>
      <c r="I10" s="53"/>
      <c r="J10" s="2">
        <f t="shared" si="0"/>
        <v>3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9</v>
      </c>
      <c r="V10" s="23">
        <f t="shared" si="5"/>
        <v>900</v>
      </c>
    </row>
    <row r="11" spans="1:24" ht="16.5" customHeight="1" thickBot="1">
      <c r="A11" s="2">
        <v>10</v>
      </c>
      <c r="B11" s="58"/>
      <c r="C11" s="48" t="s">
        <v>31</v>
      </c>
      <c r="D11" s="50">
        <v>0.375</v>
      </c>
      <c r="E11" s="59" t="s">
        <v>39</v>
      </c>
      <c r="F11" s="51">
        <v>30</v>
      </c>
      <c r="G11" s="52">
        <v>3</v>
      </c>
      <c r="H11" s="51">
        <v>100</v>
      </c>
      <c r="I11" s="53"/>
      <c r="J11" s="2">
        <f t="shared" si="0"/>
        <v>2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58850</v>
      </c>
      <c r="U11" s="23">
        <f t="shared" si="4"/>
        <v>6</v>
      </c>
      <c r="V11" s="23">
        <f t="shared" si="5"/>
        <v>600</v>
      </c>
    </row>
    <row r="12" spans="1:24" ht="16.5" customHeight="1">
      <c r="A12" s="2">
        <v>11</v>
      </c>
      <c r="B12" s="58"/>
      <c r="C12" s="48" t="s">
        <v>33</v>
      </c>
      <c r="D12" s="50">
        <v>0.625</v>
      </c>
      <c r="E12" s="60"/>
      <c r="F12" s="51">
        <v>30</v>
      </c>
      <c r="G12" s="52">
        <v>3</v>
      </c>
      <c r="H12" s="51">
        <v>100</v>
      </c>
      <c r="I12" s="53"/>
      <c r="J12" s="2">
        <f t="shared" si="0"/>
        <v>2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6</v>
      </c>
      <c r="V12" s="23">
        <f t="shared" si="5"/>
        <v>600</v>
      </c>
    </row>
    <row r="13" spans="1:24" ht="16.5" customHeight="1">
      <c r="A13" s="2">
        <v>12</v>
      </c>
      <c r="B13" s="58" t="s">
        <v>40</v>
      </c>
      <c r="C13" s="48" t="s">
        <v>31</v>
      </c>
      <c r="D13" s="50">
        <v>0.375</v>
      </c>
      <c r="E13" s="58" t="s">
        <v>41</v>
      </c>
      <c r="F13" s="51">
        <v>20</v>
      </c>
      <c r="G13" s="52">
        <v>7</v>
      </c>
      <c r="H13" s="51">
        <v>100</v>
      </c>
      <c r="I13" s="53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7</v>
      </c>
      <c r="V13" s="23">
        <f t="shared" si="5"/>
        <v>700</v>
      </c>
    </row>
    <row r="14" spans="1:24" ht="16.5" customHeight="1">
      <c r="A14" s="2">
        <v>13</v>
      </c>
      <c r="B14" s="58"/>
      <c r="C14" s="48" t="s">
        <v>33</v>
      </c>
      <c r="D14" s="15">
        <v>0.51041666666666663</v>
      </c>
      <c r="E14" s="58"/>
      <c r="F14" s="51">
        <v>13</v>
      </c>
      <c r="G14" s="52">
        <v>7</v>
      </c>
      <c r="H14" s="51">
        <v>100</v>
      </c>
      <c r="I14" s="53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58" t="s">
        <v>18</v>
      </c>
      <c r="U14" s="23">
        <f t="shared" si="4"/>
        <v>7</v>
      </c>
      <c r="V14" s="23">
        <f t="shared" si="5"/>
        <v>700</v>
      </c>
    </row>
    <row r="15" spans="1:24" ht="16.5" customHeight="1">
      <c r="A15" s="2">
        <v>14</v>
      </c>
      <c r="B15" s="58"/>
      <c r="C15" s="48" t="s">
        <v>33</v>
      </c>
      <c r="D15" s="15">
        <v>0.61805555555555558</v>
      </c>
      <c r="E15" s="58"/>
      <c r="F15" s="51">
        <v>7</v>
      </c>
      <c r="G15" s="52">
        <v>7</v>
      </c>
      <c r="H15" s="51">
        <v>100</v>
      </c>
      <c r="I15" s="53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58"/>
      <c r="U15" s="23">
        <f t="shared" si="4"/>
        <v>7</v>
      </c>
      <c r="V15" s="23">
        <f t="shared" si="5"/>
        <v>700</v>
      </c>
    </row>
    <row r="16" spans="1:24" ht="16.5" customHeight="1">
      <c r="A16" s="2">
        <v>15</v>
      </c>
      <c r="B16" s="58"/>
      <c r="C16" s="48" t="s">
        <v>31</v>
      </c>
      <c r="D16" s="50">
        <v>0.375</v>
      </c>
      <c r="E16" s="59" t="s">
        <v>42</v>
      </c>
      <c r="F16" s="51">
        <v>36</v>
      </c>
      <c r="G16" s="52">
        <v>3</v>
      </c>
      <c r="H16" s="51">
        <v>100</v>
      </c>
      <c r="I16" s="53"/>
      <c r="J16" s="2">
        <f t="shared" si="0"/>
        <v>2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58"/>
      <c r="U16" s="23">
        <f t="shared" si="4"/>
        <v>6</v>
      </c>
      <c r="V16" s="23">
        <f t="shared" si="5"/>
        <v>600</v>
      </c>
    </row>
    <row r="17" spans="1:22" ht="16.5" customHeight="1">
      <c r="A17" s="2">
        <v>16</v>
      </c>
      <c r="B17" s="58"/>
      <c r="C17" s="48" t="s">
        <v>33</v>
      </c>
      <c r="D17" s="50">
        <v>0.54513888888888895</v>
      </c>
      <c r="E17" s="60"/>
      <c r="F17" s="51">
        <v>36</v>
      </c>
      <c r="G17" s="52">
        <v>3</v>
      </c>
      <c r="H17" s="51">
        <v>100</v>
      </c>
      <c r="I17" s="53"/>
      <c r="J17" s="2">
        <f t="shared" si="0"/>
        <v>2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6</v>
      </c>
      <c r="V17" s="23">
        <f t="shared" si="5"/>
        <v>600</v>
      </c>
    </row>
    <row r="18" spans="1:22" ht="16.5" customHeight="1">
      <c r="A18" s="2">
        <v>17</v>
      </c>
      <c r="B18" s="58"/>
      <c r="C18" s="48" t="s">
        <v>31</v>
      </c>
      <c r="D18" s="50">
        <v>0.375</v>
      </c>
      <c r="E18" s="58" t="s">
        <v>43</v>
      </c>
      <c r="F18" s="51">
        <v>86</v>
      </c>
      <c r="G18" s="52">
        <v>4</v>
      </c>
      <c r="H18" s="51">
        <v>100</v>
      </c>
      <c r="I18" s="53"/>
      <c r="J18" s="2">
        <f t="shared" si="0"/>
        <v>5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20</v>
      </c>
      <c r="V18" s="23">
        <f t="shared" si="5"/>
        <v>2000</v>
      </c>
    </row>
    <row r="19" spans="1:22" ht="16.5" customHeight="1">
      <c r="A19" s="2">
        <v>18</v>
      </c>
      <c r="B19" s="58"/>
      <c r="C19" s="48" t="s">
        <v>33</v>
      </c>
      <c r="D19" s="50">
        <v>0.54861111111111105</v>
      </c>
      <c r="E19" s="58"/>
      <c r="F19" s="51">
        <v>42</v>
      </c>
      <c r="G19" s="52">
        <v>4</v>
      </c>
      <c r="H19" s="51">
        <v>100</v>
      </c>
      <c r="I19" s="53"/>
      <c r="J19" s="2">
        <f t="shared" si="0"/>
        <v>3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66" t="s">
        <v>19</v>
      </c>
      <c r="U19" s="23">
        <f t="shared" si="4"/>
        <v>12</v>
      </c>
      <c r="V19" s="23">
        <f t="shared" si="5"/>
        <v>1200</v>
      </c>
    </row>
    <row r="20" spans="1:22" ht="16.5" customHeight="1">
      <c r="A20" s="2">
        <v>19</v>
      </c>
      <c r="B20" s="58"/>
      <c r="C20" s="48" t="s">
        <v>33</v>
      </c>
      <c r="D20" s="50">
        <v>0.58333333333333337</v>
      </c>
      <c r="E20" s="58"/>
      <c r="F20" s="51">
        <v>44</v>
      </c>
      <c r="G20" s="52">
        <v>4</v>
      </c>
      <c r="H20" s="51">
        <v>100</v>
      </c>
      <c r="I20" s="53"/>
      <c r="J20" s="2">
        <f t="shared" si="0"/>
        <v>3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66"/>
      <c r="U20" s="23">
        <f t="shared" si="4"/>
        <v>12</v>
      </c>
      <c r="V20" s="23">
        <f t="shared" si="5"/>
        <v>1200</v>
      </c>
    </row>
    <row r="21" spans="1:22" ht="16.5" customHeight="1">
      <c r="A21" s="2">
        <v>20</v>
      </c>
      <c r="B21" s="58" t="s">
        <v>44</v>
      </c>
      <c r="C21" s="48" t="s">
        <v>31</v>
      </c>
      <c r="D21" s="50">
        <v>0.39583333333333331</v>
      </c>
      <c r="E21" s="58" t="s">
        <v>45</v>
      </c>
      <c r="F21" s="51">
        <v>2</v>
      </c>
      <c r="G21" s="52">
        <v>2</v>
      </c>
      <c r="H21" s="51">
        <v>100</v>
      </c>
      <c r="I21" s="53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66"/>
      <c r="U21" s="23">
        <f t="shared" si="4"/>
        <v>2</v>
      </c>
      <c r="V21" s="23">
        <f t="shared" si="5"/>
        <v>200</v>
      </c>
    </row>
    <row r="22" spans="1:22" ht="16.5" customHeight="1">
      <c r="A22" s="2">
        <v>21</v>
      </c>
      <c r="B22" s="58"/>
      <c r="C22" s="48" t="s">
        <v>33</v>
      </c>
      <c r="D22" s="50">
        <v>0.54166666666666663</v>
      </c>
      <c r="E22" s="58"/>
      <c r="F22" s="51">
        <v>1</v>
      </c>
      <c r="G22" s="52">
        <v>2</v>
      </c>
      <c r="H22" s="51">
        <v>100</v>
      </c>
      <c r="I22" s="53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66"/>
      <c r="U22" s="23">
        <f t="shared" si="4"/>
        <v>2</v>
      </c>
      <c r="V22" s="23">
        <f t="shared" si="5"/>
        <v>200</v>
      </c>
    </row>
    <row r="23" spans="1:22" ht="16.5" customHeight="1">
      <c r="A23" s="2">
        <v>22</v>
      </c>
      <c r="B23" s="58"/>
      <c r="C23" s="48" t="s">
        <v>33</v>
      </c>
      <c r="D23" s="50">
        <v>0.625</v>
      </c>
      <c r="E23" s="58"/>
      <c r="F23" s="51">
        <v>1</v>
      </c>
      <c r="G23" s="52">
        <v>2</v>
      </c>
      <c r="H23" s="51">
        <v>100</v>
      </c>
      <c r="I23" s="53"/>
      <c r="J23" s="2">
        <f t="shared" si="0"/>
        <v>1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66"/>
      <c r="U23" s="23">
        <f t="shared" si="4"/>
        <v>2</v>
      </c>
      <c r="V23" s="23">
        <f t="shared" si="5"/>
        <v>200</v>
      </c>
    </row>
    <row r="24" spans="1:22" ht="16.5" customHeight="1">
      <c r="A24" s="2">
        <v>23</v>
      </c>
      <c r="B24" s="59" t="s">
        <v>46</v>
      </c>
      <c r="C24" s="48" t="s">
        <v>31</v>
      </c>
      <c r="D24" s="50">
        <v>0.375</v>
      </c>
      <c r="E24" s="59" t="s">
        <v>47</v>
      </c>
      <c r="F24" s="51">
        <v>6</v>
      </c>
      <c r="G24" s="52">
        <v>5</v>
      </c>
      <c r="H24" s="51">
        <v>100</v>
      </c>
      <c r="I24" s="53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66"/>
      <c r="U24" s="23">
        <f t="shared" si="4"/>
        <v>5</v>
      </c>
      <c r="V24" s="23">
        <f t="shared" si="5"/>
        <v>500</v>
      </c>
    </row>
    <row r="25" spans="1:22" ht="16.5" customHeight="1">
      <c r="A25" s="2">
        <v>24</v>
      </c>
      <c r="B25" s="60"/>
      <c r="C25" s="48" t="s">
        <v>33</v>
      </c>
      <c r="D25" s="50">
        <v>0.59027777777777779</v>
      </c>
      <c r="E25" s="60"/>
      <c r="F25" s="51">
        <v>6</v>
      </c>
      <c r="G25" s="52">
        <v>5</v>
      </c>
      <c r="H25" s="51">
        <v>100</v>
      </c>
      <c r="I25" s="53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66"/>
      <c r="U25" s="23">
        <f t="shared" si="4"/>
        <v>5</v>
      </c>
      <c r="V25" s="23">
        <f t="shared" si="5"/>
        <v>500</v>
      </c>
    </row>
    <row r="26" spans="1:22" ht="16.5" customHeight="1">
      <c r="A26" s="2">
        <v>25</v>
      </c>
      <c r="B26" s="58" t="s">
        <v>48</v>
      </c>
      <c r="C26" s="48" t="s">
        <v>31</v>
      </c>
      <c r="D26" s="50">
        <v>0.375</v>
      </c>
      <c r="E26" s="58" t="s">
        <v>49</v>
      </c>
      <c r="F26" s="51">
        <v>14</v>
      </c>
      <c r="G26" s="52">
        <v>7</v>
      </c>
      <c r="H26" s="51">
        <v>100</v>
      </c>
      <c r="I26" s="53"/>
      <c r="J26" s="2">
        <f t="shared" si="0"/>
        <v>1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66"/>
      <c r="U26" s="23">
        <f t="shared" si="4"/>
        <v>7</v>
      </c>
      <c r="V26" s="23">
        <f t="shared" si="5"/>
        <v>700</v>
      </c>
    </row>
    <row r="27" spans="1:22" ht="16.5" customHeight="1">
      <c r="A27" s="2">
        <v>26</v>
      </c>
      <c r="B27" s="58"/>
      <c r="C27" s="48" t="s">
        <v>33</v>
      </c>
      <c r="D27" s="50">
        <v>0.52083333333333337</v>
      </c>
      <c r="E27" s="58"/>
      <c r="F27" s="51">
        <v>8</v>
      </c>
      <c r="G27" s="52">
        <v>7</v>
      </c>
      <c r="H27" s="51">
        <v>100</v>
      </c>
      <c r="I27" s="53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7</v>
      </c>
      <c r="V27" s="23">
        <f t="shared" si="5"/>
        <v>700</v>
      </c>
    </row>
    <row r="28" spans="1:22" ht="16.5" customHeight="1">
      <c r="A28" s="2">
        <v>27</v>
      </c>
      <c r="B28" s="58"/>
      <c r="C28" s="48" t="s">
        <v>33</v>
      </c>
      <c r="D28" s="50">
        <v>0.55555555555555558</v>
      </c>
      <c r="E28" s="58"/>
      <c r="F28" s="51">
        <v>3</v>
      </c>
      <c r="G28" s="52">
        <v>7</v>
      </c>
      <c r="H28" s="51">
        <v>100</v>
      </c>
      <c r="I28" s="53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7</v>
      </c>
      <c r="V28" s="23">
        <f t="shared" si="5"/>
        <v>700</v>
      </c>
    </row>
    <row r="29" spans="1:22" ht="16.5" customHeight="1">
      <c r="A29" s="2">
        <v>28</v>
      </c>
      <c r="B29" s="58"/>
      <c r="C29" s="48" t="s">
        <v>33</v>
      </c>
      <c r="D29" s="50">
        <v>0.59027777777777779</v>
      </c>
      <c r="E29" s="58"/>
      <c r="F29" s="51">
        <v>3</v>
      </c>
      <c r="G29" s="52">
        <v>7</v>
      </c>
      <c r="H29" s="51">
        <v>100</v>
      </c>
      <c r="I29" s="53"/>
      <c r="J29" s="2">
        <f t="shared" si="0"/>
        <v>1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59" t="s">
        <v>20</v>
      </c>
      <c r="U29" s="23">
        <f t="shared" si="4"/>
        <v>7</v>
      </c>
      <c r="V29" s="23">
        <f t="shared" si="5"/>
        <v>700</v>
      </c>
    </row>
    <row r="30" spans="1:22" ht="16.5" customHeight="1">
      <c r="A30" s="2">
        <v>29</v>
      </c>
      <c r="B30" s="58" t="s">
        <v>50</v>
      </c>
      <c r="C30" s="48" t="s">
        <v>31</v>
      </c>
      <c r="D30" s="50">
        <v>0.375</v>
      </c>
      <c r="E30" s="59" t="s">
        <v>51</v>
      </c>
      <c r="F30" s="51">
        <v>11</v>
      </c>
      <c r="G30" s="52">
        <v>7</v>
      </c>
      <c r="H30" s="51">
        <v>100</v>
      </c>
      <c r="I30" s="53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64"/>
      <c r="U30" s="23">
        <f t="shared" si="4"/>
        <v>7</v>
      </c>
      <c r="V30" s="23">
        <f t="shared" si="5"/>
        <v>700</v>
      </c>
    </row>
    <row r="31" spans="1:22" ht="16.5" customHeight="1">
      <c r="A31" s="2">
        <v>30</v>
      </c>
      <c r="B31" s="58"/>
      <c r="C31" s="48" t="s">
        <v>33</v>
      </c>
      <c r="D31" s="50">
        <v>0.59375</v>
      </c>
      <c r="E31" s="60"/>
      <c r="F31" s="51">
        <v>11</v>
      </c>
      <c r="G31" s="52">
        <v>7</v>
      </c>
      <c r="H31" s="51">
        <v>100</v>
      </c>
      <c r="I31" s="53"/>
      <c r="J31" s="2">
        <f t="shared" si="0"/>
        <v>1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64"/>
      <c r="U31" s="23">
        <f t="shared" si="4"/>
        <v>7</v>
      </c>
      <c r="V31" s="23">
        <f t="shared" si="5"/>
        <v>700</v>
      </c>
    </row>
    <row r="32" spans="1:22" ht="16.5" customHeight="1">
      <c r="A32" s="2">
        <v>31</v>
      </c>
      <c r="B32" s="58"/>
      <c r="C32" s="48" t="s">
        <v>31</v>
      </c>
      <c r="D32" s="50">
        <v>0.375</v>
      </c>
      <c r="E32" s="59" t="s">
        <v>52</v>
      </c>
      <c r="F32" s="51">
        <v>6</v>
      </c>
      <c r="G32" s="52">
        <v>7</v>
      </c>
      <c r="H32" s="51">
        <v>100</v>
      </c>
      <c r="I32" s="53"/>
      <c r="J32" s="2">
        <f t="shared" si="0"/>
        <v>1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60"/>
      <c r="U32" s="23">
        <f t="shared" si="4"/>
        <v>7</v>
      </c>
      <c r="V32" s="23">
        <f t="shared" si="5"/>
        <v>700</v>
      </c>
    </row>
    <row r="33" spans="1:22" ht="16.5" customHeight="1">
      <c r="A33" s="2">
        <v>32</v>
      </c>
      <c r="B33" s="58"/>
      <c r="C33" s="48" t="s">
        <v>33</v>
      </c>
      <c r="D33" s="50">
        <v>0.59375</v>
      </c>
      <c r="E33" s="60"/>
      <c r="F33" s="51">
        <v>6</v>
      </c>
      <c r="G33" s="52">
        <v>7</v>
      </c>
      <c r="H33" s="51">
        <v>100</v>
      </c>
      <c r="I33" s="53"/>
      <c r="J33" s="2">
        <f t="shared" si="0"/>
        <v>1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7</v>
      </c>
      <c r="V33" s="23">
        <f t="shared" si="5"/>
        <v>700</v>
      </c>
    </row>
    <row r="34" spans="1:22" ht="16.5" customHeight="1">
      <c r="A34" s="2">
        <v>33</v>
      </c>
      <c r="B34" s="58" t="s">
        <v>53</v>
      </c>
      <c r="C34" s="48" t="s">
        <v>31</v>
      </c>
      <c r="D34" s="50">
        <v>0.375</v>
      </c>
      <c r="E34" s="59" t="s">
        <v>54</v>
      </c>
      <c r="F34" s="51">
        <v>35</v>
      </c>
      <c r="G34" s="52">
        <v>3</v>
      </c>
      <c r="H34" s="51">
        <v>100</v>
      </c>
      <c r="I34" s="53"/>
      <c r="J34" s="2">
        <f t="shared" si="0"/>
        <v>2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6</v>
      </c>
      <c r="V34" s="23">
        <f t="shared" si="5"/>
        <v>600</v>
      </c>
    </row>
    <row r="35" spans="1:22" ht="16.5" customHeight="1">
      <c r="A35" s="2">
        <v>34</v>
      </c>
      <c r="B35" s="58"/>
      <c r="C35" s="48" t="s">
        <v>33</v>
      </c>
      <c r="D35" s="50">
        <v>0.5625</v>
      </c>
      <c r="E35" s="64"/>
      <c r="F35" s="51">
        <v>20</v>
      </c>
      <c r="G35" s="52">
        <v>3</v>
      </c>
      <c r="H35" s="51">
        <v>100</v>
      </c>
      <c r="I35" s="53"/>
      <c r="J35" s="2">
        <f t="shared" si="0"/>
        <v>1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59" t="s">
        <v>21</v>
      </c>
      <c r="U35" s="23">
        <f t="shared" si="4"/>
        <v>3</v>
      </c>
      <c r="V35" s="23">
        <f t="shared" si="5"/>
        <v>300</v>
      </c>
    </row>
    <row r="36" spans="1:22" ht="16.5" customHeight="1">
      <c r="A36" s="2">
        <v>35</v>
      </c>
      <c r="B36" s="58"/>
      <c r="C36" s="48" t="s">
        <v>33</v>
      </c>
      <c r="D36" s="50">
        <v>0.625</v>
      </c>
      <c r="E36" s="60"/>
      <c r="F36" s="51">
        <v>15</v>
      </c>
      <c r="G36" s="52">
        <v>3</v>
      </c>
      <c r="H36" s="51">
        <v>100</v>
      </c>
      <c r="I36" s="53"/>
      <c r="J36" s="2">
        <f t="shared" si="0"/>
        <v>1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64"/>
      <c r="U36" s="23">
        <f t="shared" si="4"/>
        <v>3</v>
      </c>
      <c r="V36" s="23">
        <f t="shared" si="5"/>
        <v>300</v>
      </c>
    </row>
    <row r="37" spans="1:22" ht="16.5" customHeight="1">
      <c r="A37" s="2">
        <v>36</v>
      </c>
      <c r="B37" s="58"/>
      <c r="C37" s="48" t="s">
        <v>31</v>
      </c>
      <c r="D37" s="50">
        <v>0.375</v>
      </c>
      <c r="E37" s="59" t="s">
        <v>55</v>
      </c>
      <c r="F37" s="51">
        <v>25</v>
      </c>
      <c r="G37" s="52">
        <v>2</v>
      </c>
      <c r="H37" s="51">
        <v>100</v>
      </c>
      <c r="I37" s="53"/>
      <c r="J37" s="2">
        <f t="shared" si="0"/>
        <v>2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64"/>
      <c r="U37" s="23">
        <f t="shared" si="4"/>
        <v>4</v>
      </c>
      <c r="V37" s="23">
        <f t="shared" si="5"/>
        <v>400</v>
      </c>
    </row>
    <row r="38" spans="1:22" ht="16.5" customHeight="1">
      <c r="A38" s="2">
        <v>37</v>
      </c>
      <c r="B38" s="58"/>
      <c r="C38" s="48" t="s">
        <v>33</v>
      </c>
      <c r="D38" s="50">
        <v>0.5625</v>
      </c>
      <c r="E38" s="64"/>
      <c r="F38" s="51">
        <v>20</v>
      </c>
      <c r="G38" s="52">
        <v>2</v>
      </c>
      <c r="H38" s="51">
        <v>100</v>
      </c>
      <c r="I38" s="53"/>
      <c r="J38" s="2">
        <f t="shared" si="0"/>
        <v>1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64"/>
      <c r="U38" s="23">
        <f t="shared" si="4"/>
        <v>2</v>
      </c>
      <c r="V38" s="23">
        <f t="shared" si="5"/>
        <v>200</v>
      </c>
    </row>
    <row r="39" spans="1:22" ht="16.5" customHeight="1">
      <c r="A39" s="2">
        <v>38</v>
      </c>
      <c r="B39" s="58"/>
      <c r="C39" s="48" t="s">
        <v>33</v>
      </c>
      <c r="D39" s="50">
        <v>0.625</v>
      </c>
      <c r="E39" s="60"/>
      <c r="F39" s="51">
        <v>5</v>
      </c>
      <c r="G39" s="52">
        <v>2</v>
      </c>
      <c r="H39" s="51">
        <v>100</v>
      </c>
      <c r="I39" s="53"/>
      <c r="J39" s="2">
        <f t="shared" si="0"/>
        <v>1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64"/>
      <c r="U39" s="23">
        <f t="shared" si="4"/>
        <v>2</v>
      </c>
      <c r="V39" s="23">
        <f t="shared" si="5"/>
        <v>200</v>
      </c>
    </row>
    <row r="40" spans="1:22" ht="16.5" customHeight="1">
      <c r="A40" s="2">
        <v>39</v>
      </c>
      <c r="B40" s="58" t="s">
        <v>56</v>
      </c>
      <c r="C40" s="48" t="s">
        <v>31</v>
      </c>
      <c r="D40" s="50">
        <v>0.375</v>
      </c>
      <c r="E40" s="65" t="s">
        <v>57</v>
      </c>
      <c r="F40" s="51">
        <v>24</v>
      </c>
      <c r="G40" s="52">
        <v>4.5</v>
      </c>
      <c r="H40" s="51">
        <v>100</v>
      </c>
      <c r="I40" s="53"/>
      <c r="J40" s="2">
        <f t="shared" si="0"/>
        <v>2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64"/>
      <c r="U40" s="23">
        <f t="shared" si="4"/>
        <v>9</v>
      </c>
      <c r="V40" s="23">
        <f t="shared" si="5"/>
        <v>900</v>
      </c>
    </row>
    <row r="41" spans="1:22" ht="16.5" customHeight="1">
      <c r="A41" s="2">
        <v>40</v>
      </c>
      <c r="B41" s="58"/>
      <c r="C41" s="48" t="s">
        <v>33</v>
      </c>
      <c r="D41" s="15">
        <v>0.52083333333333337</v>
      </c>
      <c r="E41" s="65"/>
      <c r="F41" s="51">
        <v>13</v>
      </c>
      <c r="G41" s="52">
        <v>4.5</v>
      </c>
      <c r="H41" s="51">
        <v>100</v>
      </c>
      <c r="I41" s="53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64"/>
      <c r="U41" s="23">
        <f t="shared" si="4"/>
        <v>4.5</v>
      </c>
      <c r="V41" s="23">
        <f t="shared" si="5"/>
        <v>450</v>
      </c>
    </row>
    <row r="42" spans="1:22" ht="16.5" customHeight="1">
      <c r="A42" s="2">
        <v>41</v>
      </c>
      <c r="B42" s="58"/>
      <c r="C42" s="48" t="s">
        <v>33</v>
      </c>
      <c r="D42" s="15">
        <v>0.63541666666666663</v>
      </c>
      <c r="E42" s="65"/>
      <c r="F42" s="51">
        <v>11</v>
      </c>
      <c r="G42" s="52">
        <v>4.5</v>
      </c>
      <c r="H42" s="51">
        <v>100</v>
      </c>
      <c r="I42" s="53"/>
      <c r="J42" s="2">
        <f t="shared" si="0"/>
        <v>1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60"/>
      <c r="U42" s="23">
        <f t="shared" si="4"/>
        <v>4.5</v>
      </c>
      <c r="V42" s="23">
        <f t="shared" si="5"/>
        <v>450</v>
      </c>
    </row>
    <row r="43" spans="1:22" ht="16.5" customHeight="1">
      <c r="A43" s="2">
        <v>42</v>
      </c>
      <c r="B43" s="58" t="s">
        <v>58</v>
      </c>
      <c r="C43" s="48" t="s">
        <v>31</v>
      </c>
      <c r="D43" s="50">
        <v>0.375</v>
      </c>
      <c r="E43" s="59" t="s">
        <v>59</v>
      </c>
      <c r="F43" s="51">
        <v>6</v>
      </c>
      <c r="G43" s="52">
        <v>2.5</v>
      </c>
      <c r="H43" s="51">
        <v>100</v>
      </c>
      <c r="I43" s="53"/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2.5</v>
      </c>
      <c r="V43" s="23">
        <f t="shared" si="5"/>
        <v>250</v>
      </c>
    </row>
    <row r="44" spans="1:22" ht="16.5" customHeight="1">
      <c r="A44" s="2">
        <v>43</v>
      </c>
      <c r="B44" s="58"/>
      <c r="C44" s="48" t="s">
        <v>33</v>
      </c>
      <c r="D44" s="50">
        <v>0.62152777777777779</v>
      </c>
      <c r="E44" s="60"/>
      <c r="F44" s="51">
        <v>6</v>
      </c>
      <c r="G44" s="52">
        <v>2.5</v>
      </c>
      <c r="H44" s="51">
        <v>100</v>
      </c>
      <c r="I44" s="53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2.5</v>
      </c>
      <c r="V44" s="23">
        <f t="shared" si="5"/>
        <v>250</v>
      </c>
    </row>
    <row r="45" spans="1:22" ht="16.5" customHeight="1">
      <c r="A45" s="2">
        <v>44</v>
      </c>
      <c r="B45" s="58"/>
      <c r="C45" s="48" t="s">
        <v>31</v>
      </c>
      <c r="D45" s="50">
        <v>0.375</v>
      </c>
      <c r="E45" s="66" t="s">
        <v>60</v>
      </c>
      <c r="F45" s="51">
        <v>44</v>
      </c>
      <c r="G45" s="52">
        <v>3</v>
      </c>
      <c r="H45" s="51">
        <v>100</v>
      </c>
      <c r="I45" s="53"/>
      <c r="J45" s="2">
        <f t="shared" si="0"/>
        <v>3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9</v>
      </c>
      <c r="V45" s="23">
        <f t="shared" si="5"/>
        <v>900</v>
      </c>
    </row>
    <row r="46" spans="1:22" ht="16.5" customHeight="1">
      <c r="A46" s="2">
        <v>45</v>
      </c>
      <c r="B46" s="58"/>
      <c r="C46" s="48" t="s">
        <v>33</v>
      </c>
      <c r="D46" s="50">
        <v>0.55208333333333337</v>
      </c>
      <c r="E46" s="66"/>
      <c r="F46" s="51">
        <v>21</v>
      </c>
      <c r="G46" s="52">
        <v>3</v>
      </c>
      <c r="H46" s="51">
        <v>100</v>
      </c>
      <c r="I46" s="53"/>
      <c r="J46" s="2">
        <f t="shared" si="0"/>
        <v>2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6</v>
      </c>
      <c r="V46" s="23">
        <f t="shared" si="5"/>
        <v>600</v>
      </c>
    </row>
    <row r="47" spans="1:22" ht="16.5" customHeight="1">
      <c r="A47" s="2">
        <v>46</v>
      </c>
      <c r="B47" s="58"/>
      <c r="C47" s="48" t="s">
        <v>33</v>
      </c>
      <c r="D47" s="50">
        <v>0.62152777777777779</v>
      </c>
      <c r="E47" s="66"/>
      <c r="F47" s="51">
        <v>23</v>
      </c>
      <c r="G47" s="52">
        <v>3</v>
      </c>
      <c r="H47" s="51">
        <v>100</v>
      </c>
      <c r="I47" s="53"/>
      <c r="J47" s="2">
        <f t="shared" si="0"/>
        <v>2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6</v>
      </c>
      <c r="V47" s="23">
        <f t="shared" si="5"/>
        <v>600</v>
      </c>
    </row>
    <row r="48" spans="1:22" ht="16.5" customHeight="1">
      <c r="A48" s="2">
        <v>47</v>
      </c>
      <c r="B48" s="58" t="s">
        <v>61</v>
      </c>
      <c r="C48" s="48" t="s">
        <v>31</v>
      </c>
      <c r="D48" s="50">
        <v>0.39583333333333331</v>
      </c>
      <c r="E48" s="58" t="s">
        <v>62</v>
      </c>
      <c r="F48" s="51">
        <v>75</v>
      </c>
      <c r="G48" s="52">
        <v>7</v>
      </c>
      <c r="H48" s="51">
        <v>100</v>
      </c>
      <c r="I48" s="53"/>
      <c r="J48" s="2">
        <f t="shared" si="0"/>
        <v>4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28</v>
      </c>
      <c r="V48" s="23">
        <f t="shared" si="5"/>
        <v>2800</v>
      </c>
    </row>
    <row r="49" spans="1:22" ht="16.5" customHeight="1">
      <c r="A49" s="2">
        <v>48</v>
      </c>
      <c r="B49" s="58"/>
      <c r="C49" s="48" t="s">
        <v>33</v>
      </c>
      <c r="D49" s="50">
        <v>0.57638888888888895</v>
      </c>
      <c r="E49" s="58"/>
      <c r="F49" s="51">
        <v>38</v>
      </c>
      <c r="G49" s="52">
        <v>7</v>
      </c>
      <c r="H49" s="51">
        <v>100</v>
      </c>
      <c r="I49" s="53"/>
      <c r="J49" s="2">
        <f t="shared" si="0"/>
        <v>2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14</v>
      </c>
      <c r="V49" s="23">
        <f t="shared" si="5"/>
        <v>1400</v>
      </c>
    </row>
    <row r="50" spans="1:22" ht="16.5" customHeight="1">
      <c r="A50" s="2">
        <v>49</v>
      </c>
      <c r="B50" s="58"/>
      <c r="C50" s="48" t="s">
        <v>33</v>
      </c>
      <c r="D50" s="50">
        <v>0.64583333333333337</v>
      </c>
      <c r="E50" s="58"/>
      <c r="F50" s="51">
        <v>37</v>
      </c>
      <c r="G50" s="52">
        <v>7</v>
      </c>
      <c r="H50" s="51">
        <v>100</v>
      </c>
      <c r="I50" s="53"/>
      <c r="J50" s="2">
        <f t="shared" si="0"/>
        <v>2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14</v>
      </c>
      <c r="V50" s="23">
        <f t="shared" si="5"/>
        <v>1400</v>
      </c>
    </row>
    <row r="51" spans="1:22" ht="16.5" customHeight="1">
      <c r="A51" s="2">
        <v>50</v>
      </c>
      <c r="B51" s="58"/>
      <c r="C51" s="48" t="s">
        <v>31</v>
      </c>
      <c r="D51" s="50">
        <v>0.39583333333333331</v>
      </c>
      <c r="E51" s="59" t="s">
        <v>63</v>
      </c>
      <c r="F51" s="51">
        <v>24</v>
      </c>
      <c r="G51" s="52">
        <v>10</v>
      </c>
      <c r="H51" s="51">
        <v>100</v>
      </c>
      <c r="I51" s="53"/>
      <c r="J51" s="2">
        <f t="shared" si="0"/>
        <v>2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20</v>
      </c>
      <c r="V51" s="23">
        <f t="shared" si="5"/>
        <v>2000</v>
      </c>
    </row>
    <row r="52" spans="1:22" ht="16.5" customHeight="1">
      <c r="A52" s="2">
        <v>51</v>
      </c>
      <c r="B52" s="58"/>
      <c r="C52" s="48" t="s">
        <v>33</v>
      </c>
      <c r="D52" s="50">
        <v>0.63888888888888895</v>
      </c>
      <c r="E52" s="60"/>
      <c r="F52" s="51">
        <v>24</v>
      </c>
      <c r="G52" s="52">
        <v>10</v>
      </c>
      <c r="H52" s="51">
        <v>100</v>
      </c>
      <c r="I52" s="53"/>
      <c r="J52" s="2">
        <f t="shared" si="0"/>
        <v>2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20</v>
      </c>
      <c r="V52" s="23">
        <f t="shared" si="5"/>
        <v>2000</v>
      </c>
    </row>
    <row r="53" spans="1:22" ht="16.5" customHeight="1">
      <c r="A53" s="2">
        <v>52</v>
      </c>
      <c r="B53" s="58" t="s">
        <v>64</v>
      </c>
      <c r="C53" s="48" t="s">
        <v>31</v>
      </c>
      <c r="D53" s="50">
        <v>0.375</v>
      </c>
      <c r="E53" s="58" t="s">
        <v>65</v>
      </c>
      <c r="F53" s="51">
        <v>55</v>
      </c>
      <c r="G53" s="52">
        <v>2.9</v>
      </c>
      <c r="H53" s="51">
        <v>100</v>
      </c>
      <c r="I53" s="53"/>
      <c r="J53" s="2">
        <f t="shared" si="0"/>
        <v>3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8.6999999999999993</v>
      </c>
      <c r="V53" s="23">
        <f t="shared" si="5"/>
        <v>869.99999999999989</v>
      </c>
    </row>
    <row r="54" spans="1:22" ht="16.5" customHeight="1">
      <c r="A54" s="2">
        <v>53</v>
      </c>
      <c r="B54" s="58"/>
      <c r="C54" s="48" t="s">
        <v>33</v>
      </c>
      <c r="D54" s="50">
        <v>0.55555555555555558</v>
      </c>
      <c r="E54" s="58"/>
      <c r="F54" s="51">
        <v>27</v>
      </c>
      <c r="G54" s="52">
        <v>2.5</v>
      </c>
      <c r="H54" s="51">
        <v>100</v>
      </c>
      <c r="I54" s="53"/>
      <c r="J54" s="2">
        <f t="shared" si="0"/>
        <v>2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5</v>
      </c>
      <c r="V54" s="23">
        <f t="shared" si="5"/>
        <v>500</v>
      </c>
    </row>
    <row r="55" spans="1:22" ht="16.5" customHeight="1">
      <c r="A55" s="2">
        <v>54</v>
      </c>
      <c r="B55" s="58"/>
      <c r="C55" s="48" t="s">
        <v>33</v>
      </c>
      <c r="D55" s="50">
        <v>0.59027777777777779</v>
      </c>
      <c r="E55" s="58"/>
      <c r="F55" s="51">
        <v>28</v>
      </c>
      <c r="G55" s="52">
        <v>2.9</v>
      </c>
      <c r="H55" s="51">
        <v>100</v>
      </c>
      <c r="I55" s="53"/>
      <c r="J55" s="2">
        <f t="shared" si="0"/>
        <v>2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5.8</v>
      </c>
      <c r="V55" s="23">
        <f t="shared" si="5"/>
        <v>580</v>
      </c>
    </row>
    <row r="56" spans="1:22" ht="16.5" customHeight="1">
      <c r="A56" s="2">
        <v>55</v>
      </c>
      <c r="B56" s="58"/>
      <c r="C56" s="48" t="s">
        <v>31</v>
      </c>
      <c r="D56" s="50">
        <v>0.375</v>
      </c>
      <c r="E56" s="59" t="s">
        <v>66</v>
      </c>
      <c r="F56" s="51">
        <v>53</v>
      </c>
      <c r="G56" s="54">
        <v>2</v>
      </c>
      <c r="H56" s="51">
        <v>100</v>
      </c>
      <c r="I56" s="53"/>
      <c r="J56" s="2">
        <f t="shared" si="0"/>
        <v>3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6</v>
      </c>
      <c r="V56" s="23">
        <f t="shared" si="5"/>
        <v>600</v>
      </c>
    </row>
    <row r="57" spans="1:22" ht="16.5" customHeight="1">
      <c r="A57" s="2">
        <v>56</v>
      </c>
      <c r="B57" s="58"/>
      <c r="C57" s="48" t="s">
        <v>33</v>
      </c>
      <c r="D57" s="55">
        <v>0.55555555555555558</v>
      </c>
      <c r="E57" s="64"/>
      <c r="F57" s="51">
        <v>28</v>
      </c>
      <c r="G57" s="54">
        <v>2</v>
      </c>
      <c r="H57" s="51">
        <v>100</v>
      </c>
      <c r="I57" s="53"/>
      <c r="J57" s="2">
        <f t="shared" si="0"/>
        <v>2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4</v>
      </c>
      <c r="V57" s="23">
        <f t="shared" si="5"/>
        <v>400</v>
      </c>
    </row>
    <row r="58" spans="1:22" ht="16.5" customHeight="1">
      <c r="A58" s="2">
        <v>57</v>
      </c>
      <c r="B58" s="58"/>
      <c r="C58" s="48" t="s">
        <v>33</v>
      </c>
      <c r="D58" s="55">
        <v>0.59722222222222221</v>
      </c>
      <c r="E58" s="60"/>
      <c r="F58" s="56">
        <v>25</v>
      </c>
      <c r="G58" s="54">
        <v>2</v>
      </c>
      <c r="H58" s="51">
        <v>100</v>
      </c>
      <c r="I58" s="53"/>
      <c r="J58" s="2">
        <f t="shared" si="0"/>
        <v>2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4</v>
      </c>
      <c r="V58" s="23">
        <f t="shared" si="5"/>
        <v>400</v>
      </c>
    </row>
    <row r="59" spans="1:22" ht="16.5" customHeight="1">
      <c r="A59" s="2">
        <v>58</v>
      </c>
      <c r="B59" s="58"/>
      <c r="C59" s="48" t="s">
        <v>31</v>
      </c>
      <c r="D59" s="50">
        <v>0.375</v>
      </c>
      <c r="E59" s="61" t="s">
        <v>67</v>
      </c>
      <c r="F59" s="56">
        <v>1</v>
      </c>
      <c r="G59" s="54">
        <v>1.5</v>
      </c>
      <c r="H59" s="51">
        <v>100</v>
      </c>
      <c r="I59" s="61" t="s">
        <v>86</v>
      </c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1.5</v>
      </c>
      <c r="V59" s="23">
        <f t="shared" si="5"/>
        <v>150</v>
      </c>
    </row>
    <row r="60" spans="1:22" ht="16.5" customHeight="1">
      <c r="A60" s="2">
        <v>59</v>
      </c>
      <c r="B60" s="58"/>
      <c r="C60" s="48" t="s">
        <v>33</v>
      </c>
      <c r="D60" s="55">
        <v>0.59722222222222221</v>
      </c>
      <c r="E60" s="62"/>
      <c r="F60" s="56">
        <v>1</v>
      </c>
      <c r="G60" s="54">
        <v>1.5</v>
      </c>
      <c r="H60" s="51">
        <v>100</v>
      </c>
      <c r="I60" s="62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1.5</v>
      </c>
      <c r="V60" s="23">
        <f t="shared" si="5"/>
        <v>150</v>
      </c>
    </row>
    <row r="61" spans="1:22" ht="16.5" customHeight="1">
      <c r="A61" s="2">
        <v>60</v>
      </c>
      <c r="B61" s="61" t="s">
        <v>68</v>
      </c>
      <c r="C61" s="48" t="s">
        <v>31</v>
      </c>
      <c r="D61" s="55">
        <v>0.375</v>
      </c>
      <c r="E61" s="59" t="s">
        <v>69</v>
      </c>
      <c r="F61" s="51">
        <v>55</v>
      </c>
      <c r="G61" s="54">
        <v>3</v>
      </c>
      <c r="H61" s="51">
        <v>100</v>
      </c>
      <c r="I61" s="49"/>
      <c r="J61" s="2">
        <f t="shared" si="0"/>
        <v>3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9</v>
      </c>
      <c r="V61" s="23">
        <f t="shared" si="5"/>
        <v>900</v>
      </c>
    </row>
    <row r="62" spans="1:22" ht="16.5" customHeight="1">
      <c r="A62" s="2">
        <v>61</v>
      </c>
      <c r="B62" s="63"/>
      <c r="C62" s="48" t="s">
        <v>33</v>
      </c>
      <c r="D62" s="55">
        <v>0.55208333333333337</v>
      </c>
      <c r="E62" s="64"/>
      <c r="F62" s="56">
        <v>28</v>
      </c>
      <c r="G62" s="54">
        <v>3</v>
      </c>
      <c r="H62" s="51">
        <v>100</v>
      </c>
      <c r="I62" s="49"/>
      <c r="J62" s="2">
        <f t="shared" si="0"/>
        <v>2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6</v>
      </c>
      <c r="V62" s="23">
        <f t="shared" si="5"/>
        <v>600</v>
      </c>
    </row>
    <row r="63" spans="1:22" ht="16.5" customHeight="1">
      <c r="A63" s="2">
        <v>62</v>
      </c>
      <c r="B63" s="62"/>
      <c r="C63" s="48" t="s">
        <v>33</v>
      </c>
      <c r="D63" s="50">
        <v>0.59027777777777779</v>
      </c>
      <c r="E63" s="60"/>
      <c r="F63" s="51">
        <v>27</v>
      </c>
      <c r="G63" s="52">
        <v>3</v>
      </c>
      <c r="H63" s="51">
        <v>100</v>
      </c>
      <c r="I63" s="48"/>
      <c r="J63" s="2">
        <f t="shared" si="0"/>
        <v>2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6</v>
      </c>
      <c r="V63" s="23">
        <f t="shared" si="5"/>
        <v>600</v>
      </c>
    </row>
    <row r="64" spans="1:22" ht="16.5" customHeight="1">
      <c r="A64" s="2">
        <v>63</v>
      </c>
      <c r="B64" s="58" t="s">
        <v>70</v>
      </c>
      <c r="C64" s="48" t="s">
        <v>31</v>
      </c>
      <c r="D64" s="55">
        <v>0.375</v>
      </c>
      <c r="E64" s="58" t="s">
        <v>71</v>
      </c>
      <c r="F64" s="51">
        <v>37</v>
      </c>
      <c r="G64" s="52">
        <v>4</v>
      </c>
      <c r="H64" s="51">
        <v>100</v>
      </c>
      <c r="I64" s="48"/>
      <c r="J64" s="2">
        <f t="shared" si="0"/>
        <v>2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8</v>
      </c>
      <c r="V64" s="23">
        <f t="shared" si="5"/>
        <v>800</v>
      </c>
    </row>
    <row r="65" spans="1:22" ht="16.5" customHeight="1">
      <c r="A65" s="2">
        <v>64</v>
      </c>
      <c r="B65" s="58"/>
      <c r="C65" s="48" t="s">
        <v>33</v>
      </c>
      <c r="D65" s="57" t="s">
        <v>72</v>
      </c>
      <c r="E65" s="58"/>
      <c r="F65" s="51">
        <v>19</v>
      </c>
      <c r="G65" s="52">
        <v>4</v>
      </c>
      <c r="H65" s="51">
        <v>100</v>
      </c>
      <c r="I65" s="48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4</v>
      </c>
      <c r="V65" s="23">
        <f t="shared" si="5"/>
        <v>400</v>
      </c>
    </row>
    <row r="66" spans="1:22" ht="16.5" customHeight="1">
      <c r="A66" s="2">
        <v>65</v>
      </c>
      <c r="B66" s="58"/>
      <c r="C66" s="48" t="s">
        <v>33</v>
      </c>
      <c r="D66" s="57" t="s">
        <v>73</v>
      </c>
      <c r="E66" s="58"/>
      <c r="F66" s="51">
        <v>18</v>
      </c>
      <c r="G66" s="52">
        <v>4</v>
      </c>
      <c r="H66" s="51">
        <v>100</v>
      </c>
      <c r="I66" s="48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4</v>
      </c>
      <c r="V66" s="23">
        <f t="shared" si="5"/>
        <v>400</v>
      </c>
    </row>
    <row r="67" spans="1:22" ht="16.5" customHeight="1">
      <c r="A67" s="2">
        <v>66</v>
      </c>
      <c r="B67" s="58" t="s">
        <v>74</v>
      </c>
      <c r="C67" s="48" t="s">
        <v>31</v>
      </c>
      <c r="D67" s="50">
        <v>0.375</v>
      </c>
      <c r="E67" s="58" t="s">
        <v>75</v>
      </c>
      <c r="F67" s="51">
        <v>55</v>
      </c>
      <c r="G67" s="52">
        <v>3</v>
      </c>
      <c r="H67" s="51">
        <v>100</v>
      </c>
      <c r="I67" s="58" t="s">
        <v>76</v>
      </c>
      <c r="J67" s="2">
        <f t="shared" ref="J67:J130" si="6">ROUNDUP(F67/20,0)</f>
        <v>3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9</v>
      </c>
      <c r="V67" s="23">
        <f t="shared" ref="V67:V130" si="11">U67*H67</f>
        <v>900</v>
      </c>
    </row>
    <row r="68" spans="1:22" ht="16.5" customHeight="1">
      <c r="A68" s="2">
        <v>67</v>
      </c>
      <c r="B68" s="58"/>
      <c r="C68" s="48" t="s">
        <v>31</v>
      </c>
      <c r="D68" s="50">
        <v>0.56597222222222221</v>
      </c>
      <c r="E68" s="58"/>
      <c r="F68" s="51">
        <v>20</v>
      </c>
      <c r="G68" s="52">
        <v>3</v>
      </c>
      <c r="H68" s="51">
        <v>100</v>
      </c>
      <c r="I68" s="58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3</v>
      </c>
      <c r="V68" s="23">
        <f t="shared" si="11"/>
        <v>300</v>
      </c>
    </row>
    <row r="69" spans="1:22" ht="16.5" customHeight="1">
      <c r="A69" s="2">
        <v>68</v>
      </c>
      <c r="B69" s="58"/>
      <c r="C69" s="48" t="s">
        <v>33</v>
      </c>
      <c r="D69" s="50">
        <v>0.59375</v>
      </c>
      <c r="E69" s="58"/>
      <c r="F69" s="51">
        <v>55</v>
      </c>
      <c r="G69" s="52">
        <v>3</v>
      </c>
      <c r="H69" s="51">
        <v>100</v>
      </c>
      <c r="I69" s="58"/>
      <c r="J69" s="2">
        <f t="shared" si="6"/>
        <v>3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9</v>
      </c>
      <c r="V69" s="23">
        <f t="shared" si="11"/>
        <v>900</v>
      </c>
    </row>
    <row r="70" spans="1:22" ht="16.5" customHeight="1">
      <c r="A70" s="2">
        <v>69</v>
      </c>
      <c r="B70" s="58"/>
      <c r="C70" s="48" t="s">
        <v>33</v>
      </c>
      <c r="D70" s="50">
        <v>0.72222222222222221</v>
      </c>
      <c r="E70" s="58"/>
      <c r="F70" s="51">
        <v>20</v>
      </c>
      <c r="G70" s="52">
        <v>3</v>
      </c>
      <c r="H70" s="51">
        <v>100</v>
      </c>
      <c r="I70" s="58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3</v>
      </c>
      <c r="V70" s="23">
        <f t="shared" si="11"/>
        <v>300</v>
      </c>
    </row>
    <row r="71" spans="1:22" ht="16.5" customHeight="1">
      <c r="A71" s="2">
        <v>70</v>
      </c>
      <c r="B71" s="58"/>
      <c r="C71" s="48" t="s">
        <v>31</v>
      </c>
      <c r="D71" s="50">
        <v>0.375</v>
      </c>
      <c r="E71" s="58" t="s">
        <v>77</v>
      </c>
      <c r="F71" s="51">
        <v>30</v>
      </c>
      <c r="G71" s="52">
        <v>2</v>
      </c>
      <c r="H71" s="51">
        <v>100</v>
      </c>
      <c r="I71" s="58"/>
      <c r="J71" s="2">
        <f t="shared" si="6"/>
        <v>2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4</v>
      </c>
      <c r="V71" s="23">
        <f t="shared" si="11"/>
        <v>400</v>
      </c>
    </row>
    <row r="72" spans="1:22" ht="16.5" customHeight="1">
      <c r="A72" s="2">
        <v>71</v>
      </c>
      <c r="B72" s="58"/>
      <c r="C72" s="48" t="s">
        <v>33</v>
      </c>
      <c r="D72" s="50">
        <v>0.59375</v>
      </c>
      <c r="E72" s="58"/>
      <c r="F72" s="51">
        <v>15</v>
      </c>
      <c r="G72" s="52">
        <v>2</v>
      </c>
      <c r="H72" s="51">
        <v>100</v>
      </c>
      <c r="I72" s="58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2</v>
      </c>
      <c r="V72" s="23">
        <f t="shared" si="11"/>
        <v>200</v>
      </c>
    </row>
    <row r="73" spans="1:22" ht="16.5" customHeight="1">
      <c r="A73" s="2">
        <v>72</v>
      </c>
      <c r="B73" s="58"/>
      <c r="C73" s="48" t="s">
        <v>33</v>
      </c>
      <c r="D73" s="50">
        <v>0.72222222222222221</v>
      </c>
      <c r="E73" s="58"/>
      <c r="F73" s="51">
        <v>15</v>
      </c>
      <c r="G73" s="52">
        <v>2</v>
      </c>
      <c r="H73" s="51">
        <v>100</v>
      </c>
      <c r="I73" s="58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2</v>
      </c>
      <c r="V73" s="23">
        <f t="shared" si="11"/>
        <v>200</v>
      </c>
    </row>
    <row r="74" spans="1:22" ht="16.5" customHeight="1">
      <c r="A74" s="2">
        <v>73</v>
      </c>
      <c r="B74" s="58"/>
      <c r="C74" s="48" t="s">
        <v>31</v>
      </c>
      <c r="D74" s="50">
        <v>0.375</v>
      </c>
      <c r="E74" s="58" t="s">
        <v>78</v>
      </c>
      <c r="F74" s="51">
        <v>18</v>
      </c>
      <c r="G74" s="52">
        <v>3</v>
      </c>
      <c r="H74" s="51">
        <v>100</v>
      </c>
      <c r="I74" s="58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3</v>
      </c>
      <c r="V74" s="23">
        <f t="shared" si="11"/>
        <v>300</v>
      </c>
    </row>
    <row r="75" spans="1:22" ht="16.5" customHeight="1">
      <c r="A75" s="2">
        <v>74</v>
      </c>
      <c r="B75" s="58"/>
      <c r="C75" s="48" t="s">
        <v>31</v>
      </c>
      <c r="D75" s="50">
        <v>0.56597222222222221</v>
      </c>
      <c r="E75" s="58"/>
      <c r="F75" s="51">
        <v>17</v>
      </c>
      <c r="G75" s="52">
        <v>3</v>
      </c>
      <c r="H75" s="51">
        <v>100</v>
      </c>
      <c r="I75" s="58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3</v>
      </c>
      <c r="V75" s="23">
        <f t="shared" si="11"/>
        <v>300</v>
      </c>
    </row>
    <row r="76" spans="1:22" ht="16.5" customHeight="1">
      <c r="A76" s="2">
        <v>75</v>
      </c>
      <c r="B76" s="58"/>
      <c r="C76" s="48" t="s">
        <v>33</v>
      </c>
      <c r="D76" s="50">
        <v>0.59375</v>
      </c>
      <c r="E76" s="58"/>
      <c r="F76" s="51">
        <v>18</v>
      </c>
      <c r="G76" s="52">
        <v>3</v>
      </c>
      <c r="H76" s="51">
        <v>100</v>
      </c>
      <c r="I76" s="58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3</v>
      </c>
      <c r="V76" s="23">
        <f t="shared" si="11"/>
        <v>300</v>
      </c>
    </row>
    <row r="77" spans="1:22" ht="16.5" customHeight="1">
      <c r="A77" s="2">
        <v>76</v>
      </c>
      <c r="B77" s="58"/>
      <c r="C77" s="48" t="s">
        <v>33</v>
      </c>
      <c r="D77" s="50">
        <v>0.72222222222222221</v>
      </c>
      <c r="E77" s="58"/>
      <c r="F77" s="51">
        <v>17</v>
      </c>
      <c r="G77" s="52">
        <v>3</v>
      </c>
      <c r="H77" s="51">
        <v>100</v>
      </c>
      <c r="I77" s="58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3</v>
      </c>
      <c r="V77" s="23">
        <f t="shared" si="11"/>
        <v>300</v>
      </c>
    </row>
    <row r="78" spans="1:22" ht="16.5" customHeight="1">
      <c r="A78" s="2">
        <v>77</v>
      </c>
      <c r="B78" s="58"/>
      <c r="C78" s="48" t="s">
        <v>31</v>
      </c>
      <c r="D78" s="50">
        <v>0.375</v>
      </c>
      <c r="E78" s="59" t="s">
        <v>79</v>
      </c>
      <c r="F78" s="51">
        <v>25</v>
      </c>
      <c r="G78" s="52">
        <v>11</v>
      </c>
      <c r="H78" s="51">
        <v>100</v>
      </c>
      <c r="I78" s="58"/>
      <c r="J78" s="2">
        <f t="shared" si="6"/>
        <v>2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22</v>
      </c>
      <c r="V78" s="23">
        <f t="shared" si="11"/>
        <v>2200</v>
      </c>
    </row>
    <row r="79" spans="1:22" ht="16.5" customHeight="1">
      <c r="A79" s="2">
        <v>78</v>
      </c>
      <c r="B79" s="58"/>
      <c r="C79" s="48" t="s">
        <v>33</v>
      </c>
      <c r="D79" s="50">
        <v>0.59375</v>
      </c>
      <c r="E79" s="60"/>
      <c r="F79" s="51">
        <v>25</v>
      </c>
      <c r="G79" s="52">
        <v>11</v>
      </c>
      <c r="H79" s="51">
        <v>100</v>
      </c>
      <c r="I79" s="58"/>
      <c r="J79" s="2">
        <f t="shared" si="6"/>
        <v>2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22</v>
      </c>
      <c r="V79" s="23">
        <f t="shared" si="11"/>
        <v>2200</v>
      </c>
    </row>
    <row r="80" spans="1:22" ht="16.5" customHeight="1">
      <c r="A80" s="2">
        <v>79</v>
      </c>
      <c r="B80" s="58" t="s">
        <v>80</v>
      </c>
      <c r="C80" s="48" t="s">
        <v>31</v>
      </c>
      <c r="D80" s="50">
        <v>0.375</v>
      </c>
      <c r="E80" s="59" t="s">
        <v>81</v>
      </c>
      <c r="F80" s="51">
        <v>8</v>
      </c>
      <c r="G80" s="52">
        <v>7</v>
      </c>
      <c r="H80" s="51">
        <v>100</v>
      </c>
      <c r="I80" s="53"/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7</v>
      </c>
      <c r="V80" s="23">
        <f t="shared" si="11"/>
        <v>700</v>
      </c>
    </row>
    <row r="81" spans="1:22" ht="16.5" customHeight="1">
      <c r="A81" s="2">
        <v>80</v>
      </c>
      <c r="B81" s="58"/>
      <c r="C81" s="48" t="s">
        <v>33</v>
      </c>
      <c r="D81" s="50">
        <v>0.59027777777777779</v>
      </c>
      <c r="E81" s="60"/>
      <c r="F81" s="51">
        <v>8</v>
      </c>
      <c r="G81" s="52">
        <v>7</v>
      </c>
      <c r="H81" s="51">
        <v>100</v>
      </c>
      <c r="I81" s="53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7</v>
      </c>
      <c r="V81" s="23">
        <f t="shared" si="11"/>
        <v>700</v>
      </c>
    </row>
    <row r="82" spans="1:22" ht="16.5" customHeight="1">
      <c r="A82" s="2">
        <v>81</v>
      </c>
      <c r="B82" s="58"/>
      <c r="C82" s="48" t="s">
        <v>31</v>
      </c>
      <c r="D82" s="50">
        <v>0.375</v>
      </c>
      <c r="E82" s="59" t="s">
        <v>82</v>
      </c>
      <c r="F82" s="51">
        <v>6</v>
      </c>
      <c r="G82" s="52">
        <v>3</v>
      </c>
      <c r="H82" s="51">
        <v>100</v>
      </c>
      <c r="I82" s="53"/>
      <c r="J82" s="2">
        <f t="shared" si="6"/>
        <v>1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3</v>
      </c>
      <c r="V82" s="23">
        <f t="shared" si="11"/>
        <v>300</v>
      </c>
    </row>
    <row r="83" spans="1:22" ht="16.5" customHeight="1">
      <c r="A83" s="2">
        <v>82</v>
      </c>
      <c r="B83" s="58"/>
      <c r="C83" s="48" t="s">
        <v>33</v>
      </c>
      <c r="D83" s="50">
        <v>0.59027777777777779</v>
      </c>
      <c r="E83" s="60"/>
      <c r="F83" s="51">
        <v>6</v>
      </c>
      <c r="G83" s="52">
        <v>3</v>
      </c>
      <c r="H83" s="51">
        <v>100</v>
      </c>
      <c r="I83" s="53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3</v>
      </c>
      <c r="V83" s="23">
        <f t="shared" si="11"/>
        <v>300</v>
      </c>
    </row>
    <row r="84" spans="1:22" ht="16.5" customHeight="1">
      <c r="A84" s="2">
        <v>83</v>
      </c>
      <c r="B84" s="58"/>
      <c r="C84" s="48" t="s">
        <v>31</v>
      </c>
      <c r="D84" s="50">
        <v>0.375</v>
      </c>
      <c r="E84" s="59" t="s">
        <v>83</v>
      </c>
      <c r="F84" s="51">
        <v>12</v>
      </c>
      <c r="G84" s="52">
        <v>3</v>
      </c>
      <c r="H84" s="51">
        <v>100</v>
      </c>
      <c r="I84" s="53"/>
      <c r="J84" s="2">
        <f t="shared" si="6"/>
        <v>1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3</v>
      </c>
      <c r="V84" s="23">
        <f t="shared" si="11"/>
        <v>300</v>
      </c>
    </row>
    <row r="85" spans="1:22" ht="16.5" customHeight="1">
      <c r="A85" s="2">
        <v>84</v>
      </c>
      <c r="B85" s="58"/>
      <c r="C85" s="48" t="s">
        <v>33</v>
      </c>
      <c r="D85" s="50">
        <v>0.59027777777777779</v>
      </c>
      <c r="E85" s="60"/>
      <c r="F85" s="51">
        <v>12</v>
      </c>
      <c r="G85" s="52">
        <v>3</v>
      </c>
      <c r="H85" s="51">
        <v>100</v>
      </c>
      <c r="I85" s="53"/>
      <c r="J85" s="2">
        <f t="shared" si="6"/>
        <v>1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3</v>
      </c>
      <c r="V85" s="23">
        <f t="shared" si="11"/>
        <v>300</v>
      </c>
    </row>
    <row r="86" spans="1:22" ht="16.5" customHeight="1">
      <c r="A86" s="2">
        <v>85</v>
      </c>
      <c r="B86" s="58"/>
      <c r="C86" s="48" t="s">
        <v>31</v>
      </c>
      <c r="D86" s="50">
        <v>0.375</v>
      </c>
      <c r="E86" s="58" t="s">
        <v>84</v>
      </c>
      <c r="F86" s="51">
        <v>10</v>
      </c>
      <c r="G86" s="52">
        <v>4</v>
      </c>
      <c r="H86" s="51">
        <v>100</v>
      </c>
      <c r="I86" s="53"/>
      <c r="J86" s="2">
        <f t="shared" si="6"/>
        <v>1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4</v>
      </c>
      <c r="V86" s="23">
        <f t="shared" si="11"/>
        <v>400</v>
      </c>
    </row>
    <row r="87" spans="1:22" ht="16.5" customHeight="1">
      <c r="A87" s="2">
        <v>86</v>
      </c>
      <c r="B87" s="58"/>
      <c r="C87" s="48" t="s">
        <v>33</v>
      </c>
      <c r="D87" s="55" t="s">
        <v>85</v>
      </c>
      <c r="E87" s="58"/>
      <c r="F87" s="51">
        <v>6</v>
      </c>
      <c r="G87" s="52">
        <v>4</v>
      </c>
      <c r="H87" s="51">
        <v>100</v>
      </c>
      <c r="I87" s="53"/>
      <c r="J87" s="2">
        <f t="shared" si="6"/>
        <v>1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4</v>
      </c>
      <c r="V87" s="23">
        <f t="shared" si="11"/>
        <v>400</v>
      </c>
    </row>
    <row r="88" spans="1:22" ht="16.5" customHeight="1">
      <c r="A88" s="2">
        <v>87</v>
      </c>
      <c r="B88" s="58"/>
      <c r="C88" s="48" t="s">
        <v>33</v>
      </c>
      <c r="D88" s="50">
        <v>0.60069444444444442</v>
      </c>
      <c r="E88" s="58"/>
      <c r="F88" s="51">
        <v>4</v>
      </c>
      <c r="G88" s="52">
        <v>4</v>
      </c>
      <c r="H88" s="51">
        <v>100</v>
      </c>
      <c r="I88" s="53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4</v>
      </c>
      <c r="V88" s="23">
        <f t="shared" si="11"/>
        <v>400</v>
      </c>
    </row>
    <row r="89" spans="1:22" ht="16.5" customHeight="1">
      <c r="A89" s="2">
        <v>88</v>
      </c>
      <c r="B89" s="46"/>
      <c r="C89" s="44"/>
      <c r="D89" s="11"/>
      <c r="E89" s="46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6"/>
      <c r="C90" s="44"/>
      <c r="D90" s="11"/>
      <c r="E90" s="46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6"/>
      <c r="C91" s="44"/>
      <c r="D91" s="11"/>
      <c r="E91" s="46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6"/>
      <c r="C92" s="44"/>
      <c r="D92" s="11"/>
      <c r="E92" s="46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6"/>
      <c r="C93" s="44"/>
      <c r="D93" s="11"/>
      <c r="E93" s="46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6"/>
      <c r="C94" s="44"/>
      <c r="D94" s="11"/>
      <c r="E94" s="46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6"/>
      <c r="C95" s="44"/>
      <c r="D95" s="11"/>
      <c r="E95" s="46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6"/>
      <c r="C96" s="44"/>
      <c r="D96" s="11"/>
      <c r="E96" s="46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6"/>
      <c r="C97" s="44"/>
      <c r="D97" s="11"/>
      <c r="E97" s="46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6"/>
      <c r="C98" s="44"/>
      <c r="D98" s="11"/>
      <c r="E98" s="46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6"/>
      <c r="C99" s="44"/>
      <c r="D99" s="11"/>
      <c r="E99" s="46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6"/>
      <c r="C100" s="44"/>
      <c r="D100" s="11"/>
      <c r="E100" s="46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6"/>
      <c r="C101" s="44"/>
      <c r="D101" s="11"/>
      <c r="E101" s="46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6"/>
      <c r="C102" s="44"/>
      <c r="D102" s="11"/>
      <c r="E102" s="47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6"/>
      <c r="C103" s="44"/>
      <c r="D103" s="11"/>
      <c r="E103" s="47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6"/>
      <c r="C104" s="44"/>
      <c r="D104" s="11"/>
      <c r="E104" s="46"/>
      <c r="F104" s="42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6"/>
      <c r="C105" s="44"/>
      <c r="D105" s="11"/>
      <c r="E105" s="46"/>
      <c r="F105" s="42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6"/>
      <c r="C106" s="44"/>
      <c r="D106" s="11"/>
      <c r="E106" s="46"/>
      <c r="F106" s="42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6"/>
      <c r="C107" s="44"/>
      <c r="D107" s="11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6"/>
      <c r="C108" s="44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6"/>
      <c r="C109" s="44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6"/>
      <c r="C110" s="44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6"/>
      <c r="C111" s="44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6"/>
      <c r="C112" s="44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6"/>
      <c r="C113" s="44"/>
      <c r="D113" s="11"/>
      <c r="E113" s="46"/>
      <c r="F113" s="43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6"/>
      <c r="C114" s="44"/>
      <c r="D114" s="11"/>
      <c r="E114" s="46"/>
      <c r="F114" s="43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6"/>
      <c r="C115" s="44"/>
      <c r="D115" s="11"/>
      <c r="E115" s="46"/>
      <c r="F115" s="43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6"/>
      <c r="C116" s="44"/>
      <c r="D116" s="11"/>
      <c r="E116" s="46"/>
      <c r="F116" s="43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6"/>
      <c r="C117" s="44"/>
      <c r="D117" s="11"/>
      <c r="E117" s="46"/>
      <c r="F117" s="43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6"/>
      <c r="C118" s="44"/>
      <c r="D118" s="11"/>
      <c r="E118" s="21"/>
      <c r="F118" s="43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6"/>
      <c r="C119" s="44"/>
      <c r="D119" s="11"/>
      <c r="E119" s="46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6"/>
      <c r="C120" s="44"/>
      <c r="D120" s="11"/>
      <c r="E120" s="46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6"/>
      <c r="C121" s="44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6"/>
      <c r="C122" s="44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6"/>
      <c r="C123" s="44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6"/>
      <c r="C124" s="44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6"/>
      <c r="C125" s="44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6"/>
      <c r="C126" s="44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6"/>
      <c r="C127" s="44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6"/>
      <c r="C128" s="44"/>
      <c r="D128" s="11"/>
      <c r="E128" s="46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6"/>
      <c r="C129" s="44"/>
      <c r="D129" s="14"/>
      <c r="E129" s="46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6"/>
      <c r="C130" s="44"/>
      <c r="D130" s="14"/>
      <c r="E130" s="46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6"/>
      <c r="C131" s="44"/>
      <c r="D131" s="11"/>
      <c r="E131" s="46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3"/>
      <c r="E132" s="46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6"/>
      <c r="C133" s="44"/>
      <c r="D133" s="11"/>
      <c r="E133" s="46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6"/>
      <c r="C134" s="44"/>
      <c r="D134" s="11"/>
      <c r="E134" s="46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6"/>
      <c r="C135" s="44"/>
      <c r="D135" s="11"/>
      <c r="E135" s="46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6"/>
      <c r="C136" s="44"/>
      <c r="D136" s="11"/>
      <c r="E136" s="46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6"/>
      <c r="C137" s="44"/>
      <c r="D137" s="11"/>
      <c r="E137" s="46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6"/>
      <c r="C138" s="44"/>
      <c r="D138" s="11"/>
      <c r="E138" s="46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6"/>
      <c r="C139" s="44"/>
      <c r="D139" s="11"/>
      <c r="E139" s="46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6"/>
      <c r="C140" s="44"/>
      <c r="D140" s="11"/>
      <c r="E140" s="46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6"/>
      <c r="C141" s="44"/>
      <c r="D141" s="11"/>
      <c r="E141" s="46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6"/>
      <c r="C142" s="44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6"/>
      <c r="C143" s="44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6"/>
      <c r="C144" s="44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6"/>
      <c r="C145" s="44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6"/>
      <c r="C146" s="44"/>
      <c r="D146" s="11"/>
      <c r="E146" s="21"/>
      <c r="F146" s="36"/>
      <c r="G146" s="37"/>
      <c r="H146" s="38"/>
      <c r="I146" s="46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6"/>
      <c r="C147" s="44"/>
      <c r="D147" s="11"/>
      <c r="E147" s="21"/>
      <c r="F147" s="36"/>
      <c r="G147" s="37"/>
      <c r="H147" s="38"/>
      <c r="I147" s="46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6"/>
      <c r="C148" s="44"/>
      <c r="D148" s="11"/>
      <c r="E148" s="21"/>
      <c r="F148" s="36"/>
      <c r="G148" s="37"/>
      <c r="H148" s="38"/>
      <c r="I148" s="46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6"/>
      <c r="C149" s="44"/>
      <c r="D149" s="11"/>
      <c r="E149" s="46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6"/>
      <c r="C150" s="44"/>
      <c r="D150" s="12"/>
      <c r="E150" s="46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6"/>
      <c r="C151" s="44"/>
      <c r="D151" s="12"/>
      <c r="E151" s="46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6"/>
      <c r="C152" s="44"/>
      <c r="D152" s="12"/>
      <c r="E152" s="46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6"/>
      <c r="C153" s="44"/>
      <c r="D153" s="12"/>
      <c r="E153" s="46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6"/>
      <c r="C154" s="44"/>
      <c r="D154" s="11"/>
      <c r="E154" s="46"/>
      <c r="F154" s="36"/>
      <c r="G154" s="40"/>
      <c r="H154" s="38"/>
      <c r="I154" s="45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6"/>
      <c r="C155" s="44"/>
      <c r="D155" s="11"/>
      <c r="E155" s="46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6"/>
      <c r="C156" s="44"/>
      <c r="D156" s="11"/>
      <c r="E156" s="46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6"/>
      <c r="C157" s="44"/>
      <c r="D157" s="11"/>
      <c r="E157" s="46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6"/>
      <c r="C158" s="44"/>
      <c r="D158" s="11"/>
      <c r="E158" s="46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6"/>
      <c r="C159" s="44"/>
      <c r="D159" s="11"/>
      <c r="E159" s="46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6"/>
      <c r="C160" s="44"/>
      <c r="D160" s="11"/>
      <c r="E160" s="46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6"/>
      <c r="C161" s="44"/>
      <c r="D161" s="11"/>
      <c r="E161" s="46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6"/>
      <c r="C162" s="44"/>
      <c r="D162" s="11"/>
      <c r="E162" s="46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6"/>
      <c r="C163" s="44"/>
      <c r="D163" s="11"/>
      <c r="E163" s="46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6"/>
      <c r="C164" s="44"/>
      <c r="D164" s="11"/>
      <c r="E164" s="46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6"/>
      <c r="C165" s="44"/>
      <c r="D165" s="11"/>
      <c r="E165" s="46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6"/>
      <c r="C166" s="44"/>
      <c r="D166" s="11"/>
      <c r="E166" s="46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6"/>
      <c r="C167" s="44"/>
      <c r="D167" s="11"/>
      <c r="E167" s="46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6"/>
      <c r="C168" s="44"/>
      <c r="D168" s="11"/>
      <c r="E168" s="46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6"/>
      <c r="C169" s="44"/>
      <c r="D169" s="11"/>
      <c r="E169" s="46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6"/>
      <c r="C170" s="44"/>
      <c r="D170" s="11"/>
      <c r="E170" s="46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6"/>
      <c r="C171" s="44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6"/>
      <c r="C172" s="44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6"/>
      <c r="C173" s="44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6"/>
      <c r="C174" s="44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6"/>
      <c r="C175" s="44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6"/>
      <c r="C176" s="44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6"/>
      <c r="C177" s="44"/>
      <c r="D177" s="11"/>
      <c r="E177" s="46"/>
      <c r="F177" s="42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6"/>
      <c r="C178" s="44"/>
      <c r="D178" s="11"/>
      <c r="E178" s="46"/>
      <c r="F178" s="42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6"/>
      <c r="C179" s="44"/>
      <c r="D179" s="11"/>
      <c r="E179" s="46"/>
      <c r="F179" s="42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6"/>
      <c r="C180" s="44"/>
      <c r="D180" s="11"/>
      <c r="E180" s="46"/>
      <c r="F180" s="42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6"/>
      <c r="C181" s="44"/>
      <c r="D181" s="11"/>
      <c r="E181" s="46"/>
      <c r="F181" s="42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4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4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4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4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4"/>
      <c r="D186" s="11"/>
      <c r="E186" s="46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4"/>
      <c r="D187" s="13"/>
      <c r="E187" s="46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4"/>
      <c r="D188" s="4"/>
      <c r="E188" s="46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4"/>
      <c r="D189" s="4"/>
      <c r="E189" s="46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4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4"/>
      <c r="D191" s="11"/>
      <c r="E191" s="46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4"/>
      <c r="D192" s="13"/>
      <c r="E192" s="46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4"/>
      <c r="D193" s="4"/>
      <c r="E193" s="46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4"/>
      <c r="D194" s="4"/>
      <c r="E194" s="46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4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4"/>
      <c r="D196" s="11"/>
      <c r="E196" s="46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4"/>
      <c r="D197" s="13"/>
      <c r="E197" s="46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4"/>
      <c r="D198" s="4"/>
      <c r="E198" s="46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4"/>
      <c r="D199" s="4"/>
      <c r="E199" s="46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4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4"/>
      <c r="D201" s="11"/>
      <c r="E201" s="46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4"/>
      <c r="D202" s="13"/>
      <c r="E202" s="46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4"/>
      <c r="D203" s="4"/>
      <c r="E203" s="46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4"/>
      <c r="D204" s="4"/>
      <c r="E204" s="46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4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4"/>
      <c r="D206" s="11"/>
      <c r="E206" s="46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4"/>
      <c r="D207" s="13"/>
      <c r="E207" s="46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4"/>
      <c r="D208" s="4"/>
      <c r="E208" s="46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4"/>
      <c r="D209" s="4"/>
      <c r="E209" s="46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4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4"/>
      <c r="D211" s="11"/>
      <c r="E211" s="46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4"/>
      <c r="D212" s="13"/>
      <c r="E212" s="46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4"/>
      <c r="D213" s="4"/>
      <c r="E213" s="46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4"/>
      <c r="D214" s="4"/>
      <c r="E214" s="46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4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4"/>
      <c r="D216" s="11"/>
      <c r="E216" s="46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4"/>
      <c r="D217" s="13"/>
      <c r="E217" s="46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4"/>
      <c r="D218" s="4"/>
      <c r="E218" s="46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4"/>
      <c r="D219" s="4"/>
      <c r="E219" s="46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4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4"/>
      <c r="D221" s="11"/>
      <c r="E221" s="46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4"/>
      <c r="D222" s="13"/>
      <c r="E222" s="46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4"/>
      <c r="D223" s="4"/>
      <c r="E223" s="46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4"/>
      <c r="D224" s="4"/>
      <c r="E224" s="46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4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4"/>
      <c r="D226" s="11"/>
      <c r="E226" s="46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4"/>
      <c r="D227" s="13"/>
      <c r="E227" s="46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4"/>
      <c r="D228" s="4"/>
      <c r="E228" s="46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4"/>
      <c r="D229" s="4"/>
      <c r="E229" s="46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4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4"/>
      <c r="D231" s="11"/>
      <c r="E231" s="46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4"/>
      <c r="D232" s="13"/>
      <c r="E232" s="46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4"/>
      <c r="D233" s="4"/>
      <c r="E233" s="46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4"/>
      <c r="D234" s="4"/>
      <c r="E234" s="46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4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4"/>
      <c r="D236" s="11"/>
      <c r="E236" s="46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4"/>
      <c r="D237" s="13"/>
      <c r="E237" s="46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4"/>
      <c r="D238" s="4"/>
      <c r="E238" s="46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4"/>
      <c r="D239" s="4"/>
      <c r="E239" s="46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4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4"/>
      <c r="D241" s="11"/>
      <c r="E241" s="46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4"/>
      <c r="D242" s="13"/>
      <c r="E242" s="46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4"/>
      <c r="D243" s="4"/>
      <c r="E243" s="46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4"/>
      <c r="D244" s="4"/>
      <c r="E244" s="46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4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4"/>
      <c r="D246" s="11"/>
      <c r="E246" s="46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4"/>
      <c r="D247" s="13"/>
      <c r="E247" s="46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4"/>
      <c r="D248" s="4"/>
      <c r="E248" s="46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4"/>
      <c r="D249" s="4"/>
      <c r="E249" s="46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4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4"/>
      <c r="D251" s="11"/>
      <c r="E251" s="46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4"/>
      <c r="D252" s="13"/>
      <c r="E252" s="46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4"/>
      <c r="D253" s="4"/>
      <c r="E253" s="46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4"/>
      <c r="D254" s="4"/>
      <c r="E254" s="46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4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4"/>
      <c r="D256" s="11"/>
      <c r="E256" s="46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4"/>
      <c r="D257" s="13"/>
      <c r="E257" s="46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4"/>
      <c r="D258" s="4"/>
      <c r="E258" s="46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4"/>
      <c r="D259" s="4"/>
      <c r="E259" s="46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4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4"/>
      <c r="D261" s="11"/>
      <c r="E261" s="46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4"/>
      <c r="D262" s="13"/>
      <c r="E262" s="46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4"/>
      <c r="D263" s="4"/>
      <c r="E263" s="46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4"/>
      <c r="D264" s="4"/>
      <c r="E264" s="46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4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4"/>
      <c r="D266" s="11"/>
      <c r="E266" s="46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4"/>
      <c r="D267" s="13"/>
      <c r="E267" s="46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4"/>
      <c r="D268" s="4"/>
      <c r="E268" s="46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4"/>
      <c r="D269" s="4"/>
      <c r="E269" s="46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4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4"/>
      <c r="D271" s="11"/>
      <c r="E271" s="46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4"/>
      <c r="D272" s="13"/>
      <c r="E272" s="46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4"/>
      <c r="D273" s="4"/>
      <c r="E273" s="46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4"/>
      <c r="D274" s="4"/>
      <c r="E274" s="46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4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4"/>
      <c r="D276" s="11"/>
      <c r="E276" s="46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4"/>
      <c r="D277" s="13"/>
      <c r="E277" s="46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4"/>
      <c r="D278" s="4"/>
      <c r="E278" s="46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4"/>
      <c r="D279" s="4"/>
      <c r="E279" s="46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4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4"/>
      <c r="D281" s="11"/>
      <c r="E281" s="46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4"/>
      <c r="D282" s="13"/>
      <c r="E282" s="46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4"/>
      <c r="D283" s="4"/>
      <c r="E283" s="46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4"/>
      <c r="D284" s="4"/>
      <c r="E284" s="46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4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4"/>
      <c r="D286" s="11"/>
      <c r="E286" s="46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4"/>
      <c r="D287" s="13"/>
      <c r="E287" s="46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4"/>
      <c r="D288" s="4"/>
      <c r="E288" s="46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4"/>
      <c r="D289" s="4"/>
      <c r="E289" s="46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4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4"/>
      <c r="D291" s="11"/>
      <c r="E291" s="46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4"/>
      <c r="D292" s="13"/>
      <c r="E292" s="46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4"/>
      <c r="D293" s="4"/>
      <c r="E293" s="46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4"/>
      <c r="D294" s="4"/>
      <c r="E294" s="46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4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4"/>
      <c r="D296" s="11"/>
      <c r="E296" s="46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4"/>
      <c r="D297" s="13"/>
      <c r="E297" s="46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4"/>
      <c r="D298" s="4"/>
      <c r="E298" s="46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4"/>
      <c r="D299" s="4"/>
      <c r="E299" s="46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4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4"/>
      <c r="D301" s="11"/>
      <c r="E301" s="46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4"/>
      <c r="D302" s="13"/>
      <c r="E302" s="46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4"/>
      <c r="D303" s="4"/>
      <c r="E303" s="46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4"/>
      <c r="D304" s="4"/>
      <c r="E304" s="46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4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4"/>
      <c r="D306" s="11"/>
      <c r="E306" s="46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4"/>
      <c r="D307" s="13"/>
      <c r="E307" s="46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4"/>
      <c r="D308" s="4"/>
      <c r="E308" s="46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4"/>
      <c r="D309" s="4"/>
      <c r="E309" s="46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4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4"/>
      <c r="D311" s="11"/>
      <c r="E311" s="46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4"/>
      <c r="D312" s="13"/>
      <c r="E312" s="46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4"/>
      <c r="D313" s="4"/>
      <c r="E313" s="46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4"/>
      <c r="D314" s="4"/>
      <c r="E314" s="46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4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4"/>
      <c r="D316" s="11"/>
      <c r="E316" s="46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4"/>
      <c r="D317" s="13"/>
      <c r="E317" s="46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4"/>
      <c r="D318" s="4"/>
      <c r="E318" s="46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4"/>
      <c r="D319" s="4"/>
      <c r="E319" s="46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4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4"/>
      <c r="D321" s="11"/>
      <c r="E321" s="46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4"/>
      <c r="D322" s="13"/>
      <c r="E322" s="46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4"/>
      <c r="D323" s="4"/>
      <c r="E323" s="46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4"/>
      <c r="D324" s="4"/>
      <c r="E324" s="46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4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4"/>
      <c r="D326" s="11"/>
      <c r="E326" s="46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4"/>
      <c r="D327" s="13"/>
      <c r="E327" s="46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4"/>
      <c r="D328" s="4"/>
      <c r="E328" s="46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4"/>
      <c r="D329" s="4"/>
      <c r="E329" s="46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4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4"/>
      <c r="D331" s="11"/>
      <c r="E331" s="46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4"/>
      <c r="D332" s="13"/>
      <c r="E332" s="46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4"/>
      <c r="D333" s="4"/>
      <c r="E333" s="46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4"/>
      <c r="D334" s="4"/>
      <c r="E334" s="46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4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4"/>
      <c r="D336" s="11"/>
      <c r="E336" s="46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4"/>
      <c r="D337" s="13"/>
      <c r="E337" s="46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4"/>
      <c r="D338" s="4"/>
      <c r="E338" s="46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4"/>
      <c r="D339" s="4"/>
      <c r="E339" s="46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4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4"/>
      <c r="D341" s="11"/>
      <c r="E341" s="46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4"/>
      <c r="D342" s="13"/>
      <c r="E342" s="46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4"/>
      <c r="D343" s="4"/>
      <c r="E343" s="46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4"/>
      <c r="D344" s="4"/>
      <c r="E344" s="46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4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4"/>
      <c r="D346" s="11"/>
      <c r="E346" s="46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4"/>
      <c r="D347" s="13"/>
      <c r="E347" s="46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4"/>
      <c r="D348" s="4"/>
      <c r="E348" s="46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4"/>
      <c r="D349" s="4"/>
      <c r="E349" s="46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4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4"/>
      <c r="D351" s="11"/>
      <c r="E351" s="46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4"/>
      <c r="D352" s="13"/>
      <c r="E352" s="46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4"/>
      <c r="D353" s="4"/>
      <c r="E353" s="46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4"/>
      <c r="D354" s="4"/>
      <c r="E354" s="46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4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4"/>
      <c r="D356" s="11"/>
      <c r="E356" s="46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4"/>
      <c r="D357" s="13"/>
      <c r="E357" s="46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4"/>
      <c r="D358" s="4"/>
      <c r="E358" s="46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4"/>
      <c r="D359" s="4"/>
      <c r="E359" s="46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4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4"/>
      <c r="D361" s="11"/>
      <c r="E361" s="46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4"/>
      <c r="D362" s="13"/>
      <c r="E362" s="46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4"/>
      <c r="D363" s="4"/>
      <c r="E363" s="46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4"/>
      <c r="D364" s="4"/>
      <c r="E364" s="46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4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4"/>
      <c r="D366" s="11"/>
      <c r="E366" s="46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4"/>
      <c r="D367" s="13"/>
      <c r="E367" s="46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4"/>
      <c r="D368" s="4"/>
      <c r="E368" s="46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4"/>
      <c r="D369" s="4"/>
      <c r="E369" s="46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4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4"/>
      <c r="D371" s="11"/>
      <c r="E371" s="46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4"/>
      <c r="D372" s="13"/>
      <c r="E372" s="46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4"/>
      <c r="D373" s="4"/>
      <c r="E373" s="46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4"/>
      <c r="D374" s="4"/>
      <c r="E374" s="46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4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4"/>
      <c r="D376" s="11"/>
      <c r="E376" s="46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4"/>
      <c r="D377" s="13"/>
      <c r="E377" s="46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4"/>
      <c r="D378" s="4"/>
      <c r="E378" s="46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4"/>
      <c r="D379" s="4"/>
      <c r="E379" s="46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4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4"/>
      <c r="D381" s="11"/>
      <c r="E381" s="46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4"/>
      <c r="D382" s="13"/>
      <c r="E382" s="46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4"/>
      <c r="D383" s="4"/>
      <c r="E383" s="46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4"/>
      <c r="D384" s="4"/>
      <c r="E384" s="46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4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4"/>
      <c r="D386" s="11"/>
      <c r="E386" s="46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4"/>
      <c r="D387" s="13"/>
      <c r="E387" s="46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4"/>
      <c r="D388" s="4"/>
      <c r="E388" s="46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4"/>
      <c r="D389" s="4"/>
      <c r="E389" s="46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4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4"/>
      <c r="D391" s="11"/>
      <c r="E391" s="46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4"/>
      <c r="D392" s="13"/>
      <c r="E392" s="46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4"/>
      <c r="D393" s="4"/>
      <c r="E393" s="46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4"/>
      <c r="D394" s="4"/>
      <c r="E394" s="46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4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4"/>
      <c r="D396" s="11"/>
      <c r="E396" s="46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4"/>
      <c r="D397" s="13"/>
      <c r="E397" s="46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4"/>
      <c r="D398" s="4"/>
      <c r="E398" s="46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4"/>
      <c r="D399" s="4"/>
      <c r="E399" s="46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4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4"/>
      <c r="D401" s="11"/>
      <c r="E401" s="46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4"/>
      <c r="D402" s="13"/>
      <c r="E402" s="46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4"/>
      <c r="D403" s="4"/>
      <c r="E403" s="46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4"/>
      <c r="D404" s="4"/>
      <c r="E404" s="46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4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4"/>
      <c r="D406" s="11"/>
      <c r="E406" s="46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4"/>
      <c r="D407" s="13"/>
      <c r="E407" s="46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4"/>
      <c r="D408" s="4"/>
      <c r="E408" s="46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4"/>
      <c r="D409" s="4"/>
      <c r="E409" s="46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4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4"/>
      <c r="D411" s="11"/>
      <c r="E411" s="46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4"/>
      <c r="D412" s="13"/>
      <c r="E412" s="46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4"/>
      <c r="D413" s="4"/>
      <c r="E413" s="46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4"/>
      <c r="D414" s="4"/>
      <c r="E414" s="46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4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4"/>
      <c r="D416" s="11"/>
      <c r="E416" s="46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4"/>
      <c r="D417" s="13"/>
      <c r="E417" s="46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4"/>
      <c r="D418" s="4"/>
      <c r="E418" s="46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4"/>
      <c r="D419" s="4"/>
      <c r="E419" s="46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4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4"/>
      <c r="D421" s="11"/>
      <c r="E421" s="46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4"/>
      <c r="D422" s="13"/>
      <c r="E422" s="46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4"/>
      <c r="D423" s="4"/>
      <c r="E423" s="46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4"/>
      <c r="D424" s="4"/>
      <c r="E424" s="46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4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4"/>
      <c r="D426" s="11"/>
      <c r="E426" s="46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4"/>
      <c r="D427" s="13"/>
      <c r="E427" s="46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4"/>
      <c r="D428" s="4"/>
      <c r="E428" s="46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4"/>
      <c r="D429" s="4"/>
      <c r="E429" s="46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4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4"/>
      <c r="D431" s="11"/>
      <c r="E431" s="46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4"/>
      <c r="D432" s="13"/>
      <c r="E432" s="46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4"/>
      <c r="D433" s="4"/>
      <c r="E433" s="46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4"/>
      <c r="D434" s="4"/>
      <c r="E434" s="46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4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4"/>
      <c r="D436" s="11"/>
      <c r="E436" s="46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4"/>
      <c r="D437" s="13"/>
      <c r="E437" s="46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4"/>
      <c r="D438" s="4"/>
      <c r="E438" s="46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4"/>
      <c r="D439" s="4"/>
      <c r="E439" s="46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4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4"/>
      <c r="D441" s="11"/>
      <c r="E441" s="46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4"/>
      <c r="D442" s="13"/>
      <c r="E442" s="46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4"/>
      <c r="D443" s="4"/>
      <c r="E443" s="46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4"/>
      <c r="D444" s="4"/>
      <c r="E444" s="46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4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4"/>
      <c r="D446" s="11"/>
      <c r="E446" s="46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4"/>
      <c r="D447" s="13"/>
      <c r="E447" s="46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4"/>
      <c r="D448" s="4"/>
      <c r="E448" s="46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4"/>
      <c r="D449" s="4"/>
      <c r="E449" s="46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4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4"/>
      <c r="D451" s="11"/>
      <c r="E451" s="46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4"/>
      <c r="D452" s="13"/>
      <c r="E452" s="46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4"/>
      <c r="D453" s="4"/>
      <c r="E453" s="46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4"/>
      <c r="D454" s="4"/>
      <c r="E454" s="46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4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4"/>
      <c r="D456" s="11"/>
      <c r="E456" s="46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4"/>
      <c r="D457" s="13"/>
      <c r="E457" s="46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4"/>
      <c r="D458" s="4"/>
      <c r="E458" s="46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4"/>
      <c r="D459" s="4"/>
      <c r="E459" s="46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4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4"/>
      <c r="D461" s="11"/>
      <c r="E461" s="46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4"/>
      <c r="D462" s="13"/>
      <c r="E462" s="46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4"/>
      <c r="D463" s="4"/>
      <c r="E463" s="46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4"/>
      <c r="D464" s="4"/>
      <c r="E464" s="46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4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4"/>
      <c r="D466" s="11"/>
      <c r="E466" s="46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4"/>
      <c r="D467" s="13"/>
      <c r="E467" s="46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4"/>
      <c r="D468" s="4"/>
      <c r="E468" s="46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4"/>
      <c r="D469" s="4"/>
      <c r="E469" s="46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4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4"/>
      <c r="D471" s="11"/>
      <c r="E471" s="46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4"/>
      <c r="D472" s="13"/>
      <c r="E472" s="46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4"/>
      <c r="D473" s="4"/>
      <c r="E473" s="46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4"/>
      <c r="D474" s="4"/>
      <c r="E474" s="46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4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4"/>
      <c r="D476" s="11"/>
      <c r="E476" s="46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4"/>
      <c r="D477" s="13"/>
      <c r="E477" s="46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4"/>
      <c r="D478" s="4"/>
      <c r="E478" s="46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4"/>
      <c r="D479" s="4"/>
      <c r="E479" s="46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4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4"/>
      <c r="D481" s="11"/>
      <c r="E481" s="46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4"/>
      <c r="D482" s="13"/>
      <c r="E482" s="46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4"/>
      <c r="D483" s="4"/>
      <c r="E483" s="46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4"/>
      <c r="D484" s="4"/>
      <c r="E484" s="46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4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4"/>
      <c r="D486" s="11"/>
      <c r="E486" s="46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4"/>
      <c r="D487" s="13"/>
      <c r="E487" s="46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4"/>
      <c r="D488" s="4"/>
      <c r="E488" s="46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4"/>
      <c r="D489" s="4"/>
      <c r="E489" s="46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4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4"/>
      <c r="D491" s="11"/>
      <c r="E491" s="46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4"/>
      <c r="D492" s="13"/>
      <c r="E492" s="46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4"/>
      <c r="D493" s="4"/>
      <c r="E493" s="46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4"/>
      <c r="D494" s="4"/>
      <c r="E494" s="46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4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4"/>
      <c r="D496" s="11"/>
      <c r="E496" s="46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4"/>
      <c r="D497" s="13"/>
      <c r="E497" s="46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4"/>
      <c r="D498" s="4"/>
      <c r="E498" s="46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4"/>
      <c r="D499" s="4"/>
      <c r="E499" s="46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4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4"/>
      <c r="D501" s="11"/>
      <c r="E501" s="46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4"/>
      <c r="D502" s="13"/>
      <c r="E502" s="46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4"/>
      <c r="D503" s="4"/>
      <c r="E503" s="46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4"/>
      <c r="D504" s="4"/>
      <c r="E504" s="46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4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4"/>
      <c r="D506" s="11"/>
      <c r="E506" s="46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4"/>
      <c r="D507" s="13"/>
      <c r="E507" s="46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4"/>
      <c r="D508" s="4"/>
      <c r="E508" s="46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4"/>
      <c r="D509" s="4"/>
      <c r="E509" s="46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4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4"/>
      <c r="D511" s="11"/>
      <c r="E511" s="46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4"/>
      <c r="D512" s="13"/>
      <c r="E512" s="46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4"/>
      <c r="D513" s="4"/>
      <c r="E513" s="46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4"/>
      <c r="D514" s="4"/>
      <c r="E514" s="46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4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4"/>
      <c r="D516" s="11"/>
      <c r="E516" s="46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4"/>
      <c r="D517" s="13"/>
      <c r="E517" s="46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4"/>
      <c r="D518" s="4"/>
      <c r="E518" s="46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4"/>
      <c r="D519" s="4"/>
      <c r="E519" s="46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4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4"/>
      <c r="D521" s="11"/>
      <c r="E521" s="46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4"/>
      <c r="D522" s="13"/>
      <c r="E522" s="46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4"/>
      <c r="D523" s="4"/>
      <c r="E523" s="46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4"/>
      <c r="D524" s="4"/>
      <c r="E524" s="46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4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4"/>
      <c r="D526" s="11"/>
      <c r="E526" s="46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4"/>
      <c r="D527" s="13"/>
      <c r="E527" s="46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4"/>
      <c r="D528" s="4"/>
      <c r="E528" s="46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4"/>
      <c r="D529" s="4"/>
      <c r="E529" s="46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4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4"/>
      <c r="D531" s="11"/>
      <c r="E531" s="46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4"/>
      <c r="D532" s="13"/>
      <c r="E532" s="46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4"/>
      <c r="D533" s="4"/>
      <c r="E533" s="46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4"/>
      <c r="D534" s="4"/>
      <c r="E534" s="46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4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4"/>
      <c r="D536" s="11"/>
      <c r="E536" s="46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4"/>
      <c r="D537" s="13"/>
      <c r="E537" s="46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4"/>
      <c r="D538" s="4"/>
      <c r="E538" s="46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4"/>
      <c r="D539" s="4"/>
      <c r="E539" s="46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4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4"/>
      <c r="D541" s="11"/>
      <c r="E541" s="46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4"/>
      <c r="D542" s="13"/>
      <c r="E542" s="46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4"/>
      <c r="D543" s="4"/>
      <c r="E543" s="46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4"/>
      <c r="D544" s="4"/>
      <c r="E544" s="46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4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4"/>
      <c r="D546" s="11"/>
      <c r="E546" s="46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4"/>
      <c r="D547" s="13"/>
      <c r="E547" s="46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4"/>
      <c r="D548" s="4"/>
      <c r="E548" s="46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4"/>
      <c r="D549" s="4"/>
      <c r="E549" s="46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4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4"/>
      <c r="D551" s="11"/>
      <c r="E551" s="46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4"/>
      <c r="D552" s="13"/>
      <c r="E552" s="46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4"/>
      <c r="D553" s="4"/>
      <c r="E553" s="46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4"/>
      <c r="D554" s="4"/>
      <c r="E554" s="46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4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4"/>
      <c r="D556" s="11"/>
      <c r="E556" s="46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4"/>
      <c r="D557" s="13"/>
      <c r="E557" s="46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4"/>
      <c r="D558" s="4"/>
      <c r="E558" s="46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4"/>
      <c r="D559" s="4"/>
      <c r="E559" s="46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4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4"/>
      <c r="D561" s="11"/>
      <c r="E561" s="46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4"/>
      <c r="D562" s="13"/>
      <c r="E562" s="46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4"/>
      <c r="D563" s="4"/>
      <c r="E563" s="46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4"/>
      <c r="D564" s="4"/>
      <c r="E564" s="46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4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4"/>
      <c r="D566" s="11"/>
      <c r="E566" s="46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4"/>
      <c r="D567" s="13"/>
      <c r="E567" s="46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4"/>
      <c r="D568" s="4"/>
      <c r="E568" s="46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4"/>
      <c r="D569" s="4"/>
      <c r="E569" s="46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4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4"/>
      <c r="D571" s="11"/>
      <c r="E571" s="46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4"/>
      <c r="D572" s="13"/>
      <c r="E572" s="46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4"/>
      <c r="D573" s="4"/>
      <c r="E573" s="46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4"/>
      <c r="D574" s="4"/>
      <c r="E574" s="46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4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4"/>
      <c r="D576" s="11"/>
      <c r="E576" s="46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4"/>
      <c r="D577" s="13"/>
      <c r="E577" s="46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4"/>
      <c r="D578" s="4"/>
      <c r="E578" s="46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4"/>
      <c r="D579" s="4"/>
      <c r="E579" s="46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4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4"/>
      <c r="D581" s="11"/>
      <c r="E581" s="46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4"/>
      <c r="D582" s="13"/>
      <c r="E582" s="46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4"/>
      <c r="D583" s="4"/>
      <c r="E583" s="46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4"/>
      <c r="D584" s="4"/>
      <c r="E584" s="46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4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4"/>
      <c r="D586" s="11"/>
      <c r="E586" s="46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4"/>
      <c r="D587" s="13"/>
      <c r="E587" s="46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4"/>
      <c r="D588" s="4"/>
      <c r="E588" s="46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4"/>
      <c r="D589" s="4"/>
      <c r="E589" s="46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4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4"/>
      <c r="D591" s="11"/>
      <c r="E591" s="46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4"/>
      <c r="D592" s="13"/>
      <c r="E592" s="46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4"/>
      <c r="D593" s="4"/>
      <c r="E593" s="46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4"/>
      <c r="D594" s="4"/>
      <c r="E594" s="46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4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4"/>
      <c r="D596" s="11"/>
      <c r="E596" s="46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4"/>
      <c r="D597" s="13"/>
      <c r="E597" s="46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4"/>
      <c r="D598" s="4"/>
      <c r="E598" s="46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4"/>
      <c r="D599" s="4"/>
      <c r="E599" s="46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4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4"/>
      <c r="D601" s="11"/>
      <c r="E601" s="46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4"/>
      <c r="D602" s="13"/>
      <c r="E602" s="46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4"/>
      <c r="D603" s="4"/>
      <c r="E603" s="46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4"/>
      <c r="D604" s="4"/>
      <c r="E604" s="46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4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4"/>
      <c r="D606" s="11"/>
      <c r="E606" s="46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4"/>
      <c r="D607" s="13"/>
      <c r="E607" s="46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4"/>
      <c r="D608" s="4"/>
      <c r="E608" s="46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4"/>
      <c r="D609" s="4"/>
      <c r="E609" s="46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4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4"/>
      <c r="D611" s="11"/>
      <c r="E611" s="46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4"/>
      <c r="D612" s="13"/>
      <c r="E612" s="46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4"/>
      <c r="D613" s="4"/>
      <c r="E613" s="46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4"/>
      <c r="D614" s="4"/>
      <c r="E614" s="46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4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4"/>
      <c r="D616" s="11"/>
      <c r="E616" s="46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4"/>
      <c r="D617" s="13"/>
      <c r="E617" s="46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4"/>
      <c r="D618" s="4"/>
      <c r="E618" s="46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4"/>
      <c r="D619" s="4"/>
      <c r="E619" s="46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4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4"/>
      <c r="D621" s="11"/>
      <c r="E621" s="46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4"/>
      <c r="D622" s="13"/>
      <c r="E622" s="46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4"/>
      <c r="D623" s="4"/>
      <c r="E623" s="46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4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4"/>
      <c r="D625" s="11"/>
      <c r="E625" s="46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4"/>
      <c r="D626" s="13"/>
      <c r="E626" s="46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4"/>
      <c r="D627" s="4"/>
      <c r="E627" s="46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4"/>
      <c r="D628" s="4"/>
      <c r="E628" s="46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4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4"/>
      <c r="D630" s="11"/>
      <c r="E630" s="46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4"/>
      <c r="D631" s="13"/>
      <c r="E631" s="46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4"/>
      <c r="D632" s="4"/>
      <c r="E632" s="46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4"/>
      <c r="D633" s="4"/>
      <c r="E633" s="46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4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4"/>
      <c r="D635" s="11"/>
      <c r="E635" s="46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4"/>
      <c r="D636" s="13"/>
      <c r="E636" s="46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4"/>
      <c r="D637" s="4"/>
      <c r="E637" s="46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4"/>
      <c r="D638" s="4"/>
      <c r="E638" s="46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4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4"/>
      <c r="D640" s="11"/>
      <c r="E640" s="46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4"/>
      <c r="D641" s="13"/>
      <c r="E641" s="46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4"/>
      <c r="D642" s="4"/>
      <c r="E642" s="46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4"/>
      <c r="D643" s="4"/>
      <c r="E643" s="46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4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4"/>
      <c r="D645" s="11"/>
      <c r="E645" s="46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4"/>
      <c r="D646" s="13"/>
      <c r="E646" s="46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4"/>
      <c r="D647" s="4"/>
      <c r="E647" s="46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4"/>
      <c r="D648" s="4"/>
      <c r="E648" s="46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4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4"/>
      <c r="D650" s="11"/>
      <c r="E650" s="46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4"/>
      <c r="D651" s="13"/>
      <c r="E651" s="46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4"/>
      <c r="D652" s="4"/>
      <c r="E652" s="46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4"/>
      <c r="D653" s="4"/>
      <c r="E653" s="46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4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4"/>
      <c r="D655" s="11"/>
      <c r="E655" s="46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4"/>
      <c r="D656" s="13"/>
      <c r="E656" s="46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4"/>
      <c r="D657" s="4"/>
      <c r="E657" s="46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4"/>
      <c r="D658" s="4"/>
      <c r="E658" s="46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4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4"/>
      <c r="D660" s="11"/>
      <c r="E660" s="46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4"/>
      <c r="D661" s="13"/>
      <c r="E661" s="46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4"/>
      <c r="D662" s="4"/>
      <c r="E662" s="46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4"/>
      <c r="D663" s="4"/>
      <c r="E663" s="46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4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4"/>
      <c r="D665" s="11"/>
      <c r="E665" s="46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4"/>
      <c r="D666" s="13"/>
      <c r="E666" s="46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4"/>
      <c r="D667" s="4"/>
      <c r="E667" s="46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4"/>
      <c r="D668" s="4"/>
      <c r="E668" s="46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4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4"/>
      <c r="D670" s="11"/>
      <c r="E670" s="46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4"/>
      <c r="D671" s="13"/>
      <c r="E671" s="46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4"/>
      <c r="D672" s="4"/>
      <c r="E672" s="46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4"/>
      <c r="D673" s="4"/>
      <c r="E673" s="46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4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4"/>
      <c r="D675" s="11"/>
      <c r="E675" s="46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4"/>
      <c r="D676" s="13"/>
      <c r="E676" s="46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4"/>
      <c r="D677" s="4"/>
      <c r="E677" s="46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4"/>
      <c r="D678" s="4"/>
      <c r="E678" s="46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4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4"/>
      <c r="D680" s="11"/>
      <c r="E680" s="46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4"/>
      <c r="D681" s="13"/>
      <c r="E681" s="46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4"/>
      <c r="D682" s="4"/>
      <c r="E682" s="46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4"/>
      <c r="D683" s="4"/>
      <c r="E683" s="46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4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4"/>
      <c r="D685" s="11"/>
      <c r="E685" s="46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4"/>
      <c r="D686" s="13"/>
      <c r="E686" s="46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4"/>
      <c r="D687" s="4"/>
      <c r="E687" s="46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4"/>
      <c r="D688" s="4"/>
      <c r="E688" s="46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4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4"/>
      <c r="D690" s="11"/>
      <c r="E690" s="46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4"/>
      <c r="D691" s="13"/>
      <c r="E691" s="46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4"/>
      <c r="D692" s="4"/>
      <c r="E692" s="46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4"/>
      <c r="D693" s="4"/>
      <c r="E693" s="46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4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4"/>
      <c r="D695" s="11"/>
      <c r="E695" s="46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4"/>
      <c r="D696" s="13"/>
      <c r="E696" s="46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4"/>
      <c r="D697" s="4"/>
      <c r="E697" s="46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4"/>
      <c r="D698" s="4"/>
      <c r="E698" s="46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4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4"/>
      <c r="D700" s="11"/>
      <c r="E700" s="46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4"/>
      <c r="D701" s="13"/>
      <c r="E701" s="46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4"/>
      <c r="D702" s="4"/>
      <c r="E702" s="46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4"/>
      <c r="D703" s="4"/>
      <c r="E703" s="46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4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4"/>
      <c r="D705" s="11"/>
      <c r="E705" s="46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4"/>
      <c r="D706" s="13"/>
      <c r="E706" s="46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4"/>
      <c r="D707" s="4"/>
      <c r="E707" s="46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4"/>
      <c r="D708" s="4"/>
      <c r="E708" s="46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4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4"/>
      <c r="D710" s="11"/>
      <c r="E710" s="46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4"/>
      <c r="D711" s="13"/>
      <c r="E711" s="46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4"/>
      <c r="D712" s="4"/>
      <c r="E712" s="46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4"/>
      <c r="D713" s="4"/>
      <c r="E713" s="46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4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4"/>
      <c r="D715" s="11"/>
      <c r="E715" s="46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4"/>
      <c r="D716" s="13"/>
      <c r="E716" s="46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4"/>
      <c r="D717" s="4"/>
      <c r="E717" s="46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4"/>
      <c r="D718" s="4"/>
      <c r="E718" s="46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4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4"/>
      <c r="D720" s="11"/>
      <c r="E720" s="46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4"/>
      <c r="D721" s="13"/>
      <c r="E721" s="46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4"/>
      <c r="D722" s="4"/>
      <c r="E722" s="46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4"/>
      <c r="D723" s="4"/>
      <c r="E723" s="46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4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4"/>
      <c r="D725" s="11"/>
      <c r="E725" s="46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4"/>
      <c r="D726" s="13"/>
      <c r="E726" s="46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4"/>
      <c r="D727" s="4"/>
      <c r="E727" s="46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4"/>
      <c r="D728" s="4"/>
      <c r="E728" s="46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4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4"/>
      <c r="D730" s="11"/>
      <c r="E730" s="46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4"/>
      <c r="D731" s="13"/>
      <c r="E731" s="46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4"/>
      <c r="D732" s="4"/>
      <c r="E732" s="46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4"/>
      <c r="D733" s="4"/>
      <c r="E733" s="46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4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4"/>
      <c r="D735" s="11"/>
      <c r="E735" s="46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4"/>
      <c r="D736" s="13"/>
      <c r="E736" s="46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4"/>
      <c r="D737" s="4"/>
      <c r="E737" s="46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4"/>
      <c r="D738" s="4"/>
      <c r="E738" s="46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4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4"/>
      <c r="D740" s="11"/>
      <c r="E740" s="46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4"/>
      <c r="D741" s="13"/>
      <c r="E741" s="46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4"/>
      <c r="D742" s="4"/>
      <c r="E742" s="46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4"/>
      <c r="D743" s="4"/>
      <c r="E743" s="46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4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4"/>
      <c r="D745" s="11"/>
      <c r="E745" s="46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4"/>
      <c r="D746" s="13"/>
      <c r="E746" s="46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4"/>
      <c r="D747" s="4"/>
      <c r="E747" s="46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4"/>
      <c r="D748" s="4"/>
      <c r="E748" s="46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4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4"/>
      <c r="D750" s="11"/>
      <c r="E750" s="46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4"/>
      <c r="D751" s="13"/>
      <c r="E751" s="46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4"/>
      <c r="D752" s="4"/>
      <c r="E752" s="46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4"/>
      <c r="D753" s="4"/>
      <c r="E753" s="46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4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4"/>
      <c r="D755" s="11"/>
      <c r="E755" s="46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4"/>
      <c r="D756" s="13"/>
      <c r="E756" s="46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4"/>
      <c r="D757" s="4"/>
      <c r="E757" s="46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4"/>
      <c r="D758" s="4"/>
      <c r="E758" s="46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4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4"/>
      <c r="D760" s="11"/>
      <c r="E760" s="46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4"/>
      <c r="D761" s="13"/>
      <c r="E761" s="46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4"/>
      <c r="D762" s="4"/>
      <c r="E762" s="46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4"/>
      <c r="D763" s="4"/>
      <c r="E763" s="46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4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4"/>
      <c r="D765" s="11"/>
      <c r="E765" s="46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4"/>
      <c r="D766" s="13"/>
      <c r="E766" s="46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4"/>
      <c r="D767" s="4"/>
      <c r="E767" s="46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4"/>
      <c r="D768" s="4"/>
      <c r="E768" s="46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4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4"/>
      <c r="D770" s="11"/>
      <c r="E770" s="46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4"/>
      <c r="D771" s="13"/>
      <c r="E771" s="46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4"/>
      <c r="D772" s="4"/>
      <c r="E772" s="46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4"/>
      <c r="D773" s="4"/>
      <c r="E773" s="46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4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4"/>
      <c r="D775" s="11"/>
      <c r="E775" s="46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4"/>
      <c r="D776" s="13"/>
      <c r="E776" s="46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4"/>
      <c r="D777" s="4"/>
      <c r="E777" s="46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4"/>
      <c r="D778" s="4"/>
      <c r="E778" s="46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4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4"/>
      <c r="D780" s="11"/>
      <c r="E780" s="46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4"/>
      <c r="D781" s="13"/>
      <c r="E781" s="46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4"/>
      <c r="D782" s="4"/>
      <c r="E782" s="46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4"/>
      <c r="D783" s="4"/>
      <c r="E783" s="46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4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4"/>
      <c r="D785" s="11"/>
      <c r="E785" s="46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4"/>
      <c r="D786" s="13"/>
      <c r="E786" s="46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4"/>
      <c r="D787" s="4"/>
      <c r="E787" s="46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4"/>
      <c r="D788" s="4"/>
      <c r="E788" s="46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4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4"/>
      <c r="D790" s="11"/>
      <c r="E790" s="46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4"/>
      <c r="D791" s="13"/>
      <c r="E791" s="46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4"/>
      <c r="D792" s="4"/>
      <c r="E792" s="46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4"/>
      <c r="D793" s="4"/>
      <c r="E793" s="46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4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4"/>
      <c r="D795" s="11"/>
      <c r="E795" s="46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4"/>
      <c r="D796" s="13"/>
      <c r="E796" s="46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4"/>
      <c r="D797" s="4"/>
      <c r="E797" s="46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4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4"/>
      <c r="D799" s="11"/>
      <c r="E799" s="46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4"/>
      <c r="D800" s="13"/>
      <c r="E800" s="46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4"/>
      <c r="D801" s="4"/>
      <c r="E801" s="46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4"/>
      <c r="D802" s="4"/>
      <c r="E802" s="46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4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4"/>
      <c r="D804" s="11"/>
      <c r="E804" s="46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4"/>
      <c r="D805" s="13"/>
      <c r="E805" s="46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4"/>
      <c r="D806" s="4"/>
      <c r="E806" s="46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4"/>
      <c r="D807" s="4"/>
      <c r="E807" s="46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4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4"/>
      <c r="D809" s="11"/>
      <c r="E809" s="46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4"/>
      <c r="D810" s="13"/>
      <c r="E810" s="46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4"/>
      <c r="D811" s="4"/>
      <c r="E811" s="46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4"/>
      <c r="D812" s="4"/>
      <c r="E812" s="46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4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4"/>
      <c r="D814" s="11"/>
      <c r="E814" s="46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4"/>
      <c r="D815" s="13"/>
      <c r="E815" s="46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4"/>
      <c r="D816" s="4"/>
      <c r="E816" s="46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4"/>
      <c r="D817" s="4"/>
      <c r="E817" s="46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4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4"/>
      <c r="D819" s="11"/>
      <c r="E819" s="46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4"/>
      <c r="D820" s="13"/>
      <c r="E820" s="46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4"/>
      <c r="D821" s="4"/>
      <c r="E821" s="46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4"/>
      <c r="D822" s="4"/>
      <c r="E822" s="46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4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4"/>
      <c r="D824" s="11"/>
      <c r="E824" s="46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4"/>
      <c r="D825" s="13"/>
      <c r="E825" s="46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4"/>
      <c r="D826" s="4"/>
      <c r="E826" s="46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4"/>
      <c r="D827" s="4"/>
      <c r="E827" s="46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4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4"/>
      <c r="D829" s="11"/>
      <c r="E829" s="46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4"/>
      <c r="D830" s="13"/>
      <c r="E830" s="46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4"/>
      <c r="D831" s="4"/>
      <c r="E831" s="46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4"/>
      <c r="D832" s="4"/>
      <c r="E832" s="46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4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4"/>
      <c r="D834" s="11"/>
      <c r="E834" s="46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4"/>
      <c r="D835" s="13"/>
      <c r="E835" s="46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4"/>
      <c r="D836" s="4"/>
      <c r="E836" s="46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4"/>
      <c r="D837" s="4"/>
      <c r="E837" s="46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4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4"/>
      <c r="D839" s="11"/>
      <c r="E839" s="46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4"/>
      <c r="D840" s="13"/>
      <c r="E840" s="46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4"/>
      <c r="D841" s="4"/>
      <c r="E841" s="46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4"/>
      <c r="D842" s="4"/>
      <c r="E842" s="46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4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4"/>
      <c r="D844" s="11"/>
      <c r="E844" s="46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4"/>
      <c r="D845" s="13"/>
      <c r="E845" s="46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4"/>
      <c r="D846" s="4"/>
      <c r="E846" s="46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4"/>
      <c r="D847" s="4"/>
      <c r="E847" s="46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4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4"/>
      <c r="D849" s="11"/>
      <c r="E849" s="46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4"/>
      <c r="D850" s="13"/>
      <c r="E850" s="46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4"/>
      <c r="D851" s="4"/>
      <c r="E851" s="46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4"/>
      <c r="D852" s="4"/>
      <c r="E852" s="46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4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4"/>
      <c r="D854" s="11"/>
      <c r="E854" s="46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4"/>
      <c r="D855" s="13"/>
      <c r="E855" s="46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4"/>
      <c r="D856" s="4"/>
      <c r="E856" s="46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4"/>
      <c r="D857" s="4"/>
      <c r="E857" s="46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4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4"/>
      <c r="D859" s="11"/>
      <c r="E859" s="46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4"/>
      <c r="D860" s="13"/>
      <c r="E860" s="46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4"/>
      <c r="D861" s="4"/>
      <c r="E861" s="46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4"/>
      <c r="D862" s="4"/>
      <c r="E862" s="46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4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4"/>
      <c r="D864" s="11"/>
      <c r="E864" s="46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4"/>
      <c r="D865" s="13"/>
      <c r="E865" s="46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4"/>
      <c r="D866" s="4"/>
      <c r="E866" s="46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4"/>
      <c r="D867" s="4"/>
      <c r="E867" s="46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4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4"/>
      <c r="D869" s="11"/>
      <c r="E869" s="46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4"/>
      <c r="D870" s="13"/>
      <c r="E870" s="46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4"/>
      <c r="D871" s="4"/>
      <c r="E871" s="46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4"/>
      <c r="D872" s="4"/>
      <c r="E872" s="46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4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4"/>
      <c r="D874" s="11"/>
      <c r="E874" s="46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4"/>
      <c r="D875" s="13"/>
      <c r="E875" s="46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4"/>
      <c r="D876" s="4"/>
      <c r="E876" s="46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4"/>
      <c r="D877" s="4"/>
      <c r="E877" s="46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4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4"/>
      <c r="D879" s="11"/>
      <c r="E879" s="46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4"/>
      <c r="D880" s="13"/>
      <c r="E880" s="46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4"/>
      <c r="D881" s="4"/>
      <c r="E881" s="46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4"/>
      <c r="D882" s="4"/>
      <c r="E882" s="46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4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4"/>
      <c r="D884" s="11"/>
      <c r="E884" s="46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4"/>
      <c r="D885" s="13"/>
      <c r="E885" s="46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4"/>
      <c r="D886" s="4"/>
      <c r="E886" s="46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4"/>
      <c r="D887" s="4"/>
      <c r="E887" s="46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4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4"/>
      <c r="D889" s="11"/>
      <c r="E889" s="46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4"/>
      <c r="D890" s="13"/>
      <c r="E890" s="46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4"/>
      <c r="D891" s="4"/>
      <c r="E891" s="46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4"/>
      <c r="D892" s="4"/>
      <c r="E892" s="46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4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4"/>
      <c r="D894" s="11"/>
      <c r="E894" s="46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4"/>
      <c r="D895" s="13"/>
      <c r="E895" s="46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4"/>
      <c r="D896" s="4"/>
      <c r="E896" s="46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4"/>
      <c r="D897" s="4"/>
      <c r="E897" s="46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4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4"/>
      <c r="D899" s="11"/>
      <c r="E899" s="46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4"/>
      <c r="D900" s="13"/>
      <c r="E900" s="46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4"/>
      <c r="D901" s="4"/>
      <c r="E901" s="46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4"/>
      <c r="D902" s="4"/>
      <c r="E902" s="46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4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4"/>
      <c r="D904" s="11"/>
      <c r="E904" s="46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4"/>
      <c r="D905" s="13"/>
      <c r="E905" s="46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4"/>
      <c r="D906" s="4"/>
      <c r="E906" s="46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4"/>
      <c r="D907" s="4"/>
      <c r="E907" s="46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4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4"/>
      <c r="D909" s="11"/>
      <c r="E909" s="46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4"/>
      <c r="D910" s="13"/>
      <c r="E910" s="46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4"/>
      <c r="D911" s="4"/>
      <c r="E911" s="46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4"/>
      <c r="D912" s="4"/>
      <c r="E912" s="46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4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4"/>
      <c r="D914" s="11"/>
      <c r="E914" s="46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4"/>
      <c r="D915" s="13"/>
      <c r="E915" s="46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4"/>
      <c r="D916" s="4"/>
      <c r="E916" s="46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4"/>
      <c r="D917" s="4"/>
      <c r="E917" s="46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4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4"/>
      <c r="D919" s="11"/>
      <c r="E919" s="46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4"/>
      <c r="D920" s="13"/>
      <c r="E920" s="46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4"/>
      <c r="D921" s="4"/>
      <c r="E921" s="46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4"/>
      <c r="D922" s="4"/>
      <c r="E922" s="46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4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4"/>
      <c r="D924" s="11"/>
      <c r="E924" s="46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4"/>
      <c r="D925" s="13"/>
      <c r="E925" s="46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4"/>
      <c r="D926" s="4"/>
      <c r="E926" s="46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4"/>
      <c r="D927" s="4"/>
      <c r="E927" s="46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4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4"/>
      <c r="D929" s="11"/>
      <c r="E929" s="46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4"/>
      <c r="D930" s="13"/>
      <c r="E930" s="46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4"/>
      <c r="D931" s="4"/>
      <c r="E931" s="46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4"/>
      <c r="D932" s="4"/>
      <c r="E932" s="46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4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4"/>
      <c r="D934" s="11"/>
      <c r="E934" s="46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4"/>
      <c r="D935" s="13"/>
      <c r="E935" s="46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4"/>
      <c r="D936" s="4"/>
      <c r="E936" s="46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4"/>
      <c r="D937" s="4"/>
      <c r="E937" s="46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4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4"/>
      <c r="D939" s="11"/>
      <c r="E939" s="46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4"/>
      <c r="D940" s="13"/>
      <c r="E940" s="46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4"/>
      <c r="D941" s="4"/>
      <c r="E941" s="46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4"/>
      <c r="D942" s="4"/>
      <c r="E942" s="46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4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4"/>
      <c r="D944" s="11"/>
      <c r="E944" s="46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4"/>
      <c r="D945" s="13"/>
      <c r="E945" s="46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4"/>
      <c r="D946" s="4"/>
      <c r="E946" s="46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4"/>
      <c r="D947" s="4"/>
      <c r="E947" s="46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4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4"/>
      <c r="D949" s="11"/>
      <c r="E949" s="46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4"/>
      <c r="D950" s="13"/>
      <c r="E950" s="46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4"/>
      <c r="D951" s="4"/>
      <c r="E951" s="46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4"/>
      <c r="D952" s="4"/>
      <c r="E952" s="46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4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4"/>
      <c r="D954" s="11"/>
      <c r="E954" s="46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4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4"/>
      <c r="D956" s="11"/>
      <c r="E956" s="46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4"/>
      <c r="D957" s="13"/>
      <c r="E957" s="46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4"/>
      <c r="D958" s="4"/>
      <c r="E958" s="46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4"/>
      <c r="D959" s="4"/>
      <c r="E959" s="46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4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4"/>
      <c r="D961" s="11"/>
      <c r="E961" s="46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4"/>
      <c r="D962" s="13"/>
      <c r="E962" s="46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4"/>
      <c r="D963" s="4"/>
      <c r="E963" s="46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4"/>
      <c r="D964" s="4"/>
      <c r="E964" s="46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4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4"/>
      <c r="D966" s="11"/>
      <c r="E966" s="46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4"/>
      <c r="D967" s="13"/>
      <c r="E967" s="46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4"/>
      <c r="D968" s="4"/>
      <c r="E968" s="46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4"/>
      <c r="D969" s="4"/>
      <c r="E969" s="46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4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4"/>
      <c r="D971" s="11"/>
      <c r="E971" s="46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4"/>
      <c r="D972" s="13"/>
      <c r="E972" s="46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4"/>
      <c r="D973" s="4"/>
      <c r="E973" s="46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4"/>
      <c r="D974" s="4"/>
      <c r="E974" s="46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4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4"/>
      <c r="D976" s="11"/>
      <c r="E976" s="46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4"/>
      <c r="D977" s="13"/>
      <c r="E977" s="46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4"/>
      <c r="D978" s="4"/>
      <c r="E978" s="46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4"/>
      <c r="D979" s="4"/>
      <c r="E979" s="46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4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4"/>
      <c r="D981" s="11"/>
      <c r="E981" s="46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4"/>
      <c r="D982" s="13"/>
      <c r="E982" s="46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4"/>
      <c r="D983" s="4"/>
      <c r="E983" s="46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4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4"/>
      <c r="D985" s="11"/>
      <c r="E985" s="46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4"/>
      <c r="D986" s="13"/>
      <c r="E986" s="46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4"/>
      <c r="D987" s="4"/>
      <c r="E987" s="46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4"/>
      <c r="D988" s="4"/>
      <c r="E988" s="46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4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4"/>
      <c r="D990" s="11"/>
      <c r="E990" s="46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4"/>
      <c r="D991" s="13"/>
      <c r="E991" s="46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4"/>
      <c r="D992" s="4"/>
      <c r="E992" s="46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4"/>
      <c r="D993" s="4"/>
      <c r="E993" s="46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4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4"/>
      <c r="D995" s="11"/>
      <c r="E995" s="46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4"/>
      <c r="D996" s="13"/>
      <c r="E996" s="46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4"/>
      <c r="D997" s="4"/>
      <c r="E997" s="46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4"/>
      <c r="D998" s="4"/>
      <c r="E998" s="46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4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4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4"/>
      <c r="D1001" s="11"/>
      <c r="E1001" s="46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56">
    <mergeCell ref="P29:P32"/>
    <mergeCell ref="P35:P42"/>
    <mergeCell ref="P14:P16"/>
    <mergeCell ref="P19:P26"/>
    <mergeCell ref="B2:B3"/>
    <mergeCell ref="E2:E3"/>
    <mergeCell ref="B4:B8"/>
    <mergeCell ref="E4:E6"/>
    <mergeCell ref="E7:E8"/>
    <mergeCell ref="B9:B12"/>
    <mergeCell ref="E9:E10"/>
    <mergeCell ref="E11:E12"/>
    <mergeCell ref="B13:B20"/>
    <mergeCell ref="E13:E15"/>
    <mergeCell ref="E16:E17"/>
    <mergeCell ref="E18:E20"/>
    <mergeCell ref="B21:B23"/>
    <mergeCell ref="E21:E23"/>
    <mergeCell ref="B24:B25"/>
    <mergeCell ref="E24:E25"/>
    <mergeCell ref="B26:B29"/>
    <mergeCell ref="E26:E29"/>
    <mergeCell ref="B30:B33"/>
    <mergeCell ref="E30:E31"/>
    <mergeCell ref="E32:E33"/>
    <mergeCell ref="B34:B39"/>
    <mergeCell ref="E34:E36"/>
    <mergeCell ref="E37:E39"/>
    <mergeCell ref="B40:B42"/>
    <mergeCell ref="E40:E42"/>
    <mergeCell ref="B43:B47"/>
    <mergeCell ref="E43:E44"/>
    <mergeCell ref="E45:E47"/>
    <mergeCell ref="B48:B52"/>
    <mergeCell ref="E48:E50"/>
    <mergeCell ref="E51:E52"/>
    <mergeCell ref="B53:B60"/>
    <mergeCell ref="E53:E55"/>
    <mergeCell ref="E56:E58"/>
    <mergeCell ref="E59:E60"/>
    <mergeCell ref="I59:I60"/>
    <mergeCell ref="B61:B63"/>
    <mergeCell ref="E61:E63"/>
    <mergeCell ref="B64:B66"/>
    <mergeCell ref="E64:E66"/>
    <mergeCell ref="B67:B79"/>
    <mergeCell ref="E67:E70"/>
    <mergeCell ref="I67:I79"/>
    <mergeCell ref="E71:E73"/>
    <mergeCell ref="E74:E77"/>
    <mergeCell ref="E78:E79"/>
    <mergeCell ref="B80:B88"/>
    <mergeCell ref="E80:E81"/>
    <mergeCell ref="E82:E83"/>
    <mergeCell ref="E84:E85"/>
    <mergeCell ref="E86:E88"/>
  </mergeCells>
  <conditionalFormatting sqref="E2:E88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2020-10-28T14:35:56Z</dcterms:modified>
</cp:coreProperties>
</file>